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202300"/>
  <mc:AlternateContent xmlns:mc="http://schemas.openxmlformats.org/markup-compatibility/2006">
    <mc:Choice Requires="x15">
      <x15ac:absPath xmlns:x15ac="http://schemas.microsoft.com/office/spreadsheetml/2010/11/ac" url="C:\Users\Darly Tatiana\Desktop\Trabajo de grado\Apéndices\Apéndices plan\"/>
    </mc:Choice>
  </mc:AlternateContent>
  <xr:revisionPtr revIDLastSave="0" documentId="13_ncr:1_{971F7FAC-F096-478C-AA78-6AB984240925}" xr6:coauthVersionLast="47" xr6:coauthVersionMax="47" xr10:uidLastSave="{00000000-0000-0000-0000-000000000000}"/>
  <bookViews>
    <workbookView xWindow="-108" yWindow="-108" windowWidth="23256" windowHeight="12456" activeTab="6" xr2:uid="{484D7903-8C6E-4956-B3C0-486D9F15C676}"/>
  </bookViews>
  <sheets>
    <sheet name="2025 parcial" sheetId="10" r:id="rId1"/>
    <sheet name="2024" sheetId="1" r:id="rId2"/>
    <sheet name="2023" sheetId="3" r:id="rId3"/>
    <sheet name="2022" sheetId="4" r:id="rId4"/>
    <sheet name="Resumen demandas" sheetId="5" r:id="rId5"/>
    <sheet name="Diag multiproducto" sheetId="7" r:id="rId6"/>
    <sheet name="From-To"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E19" i="9" l="1"/>
  <c r="BK5" i="9"/>
  <c r="BL6" i="9" s="1"/>
  <c r="BQ8" i="9" s="1"/>
  <c r="L29" i="9" s="1"/>
  <c r="BJ5" i="9"/>
  <c r="BN6" i="9" s="1"/>
  <c r="F26" i="9"/>
  <c r="H27" i="9"/>
  <c r="G28" i="9"/>
  <c r="K30" i="9"/>
  <c r="N34" i="9"/>
  <c r="R38" i="9"/>
  <c r="S39" i="9"/>
  <c r="D25" i="9"/>
  <c r="I22" i="5"/>
  <c r="L10" i="10"/>
  <c r="C3" i="5" s="1"/>
  <c r="D3" i="5" s="1"/>
  <c r="G3" i="5" s="1"/>
  <c r="L11" i="10"/>
  <c r="C4" i="5"/>
  <c r="D4" i="5" s="1"/>
  <c r="I25" i="5"/>
  <c r="C8" i="5"/>
  <c r="C6" i="5"/>
  <c r="D6" i="5" s="1"/>
  <c r="C5" i="5"/>
  <c r="D5" i="5" s="1"/>
  <c r="B8" i="5"/>
  <c r="B7" i="5"/>
  <c r="B6" i="5"/>
  <c r="B5" i="5"/>
  <c r="B3" i="5"/>
  <c r="B4" i="5"/>
  <c r="M15" i="10"/>
  <c r="L15" i="10"/>
  <c r="M14" i="10"/>
  <c r="L14" i="10"/>
  <c r="M13" i="10"/>
  <c r="L13" i="10"/>
  <c r="M11" i="10"/>
  <c r="M10" i="10"/>
  <c r="I23" i="5"/>
  <c r="I24" i="5"/>
  <c r="I26" i="5"/>
  <c r="I27" i="5"/>
  <c r="I14" i="7"/>
  <c r="I11" i="7"/>
  <c r="I10" i="7"/>
  <c r="I6" i="7"/>
  <c r="I4" i="7"/>
  <c r="K3" i="5"/>
  <c r="D31" i="5"/>
  <c r="D32" i="5"/>
  <c r="D33" i="5"/>
  <c r="D34" i="5"/>
  <c r="D35" i="5"/>
  <c r="D30" i="5"/>
  <c r="D22" i="5"/>
  <c r="D23" i="5"/>
  <c r="D24" i="5"/>
  <c r="D25" i="5"/>
  <c r="D26" i="5"/>
  <c r="D21" i="5"/>
  <c r="D13" i="5"/>
  <c r="D14" i="5"/>
  <c r="D15" i="5"/>
  <c r="D16" i="5"/>
  <c r="D17" i="5"/>
  <c r="D12" i="5"/>
  <c r="D7" i="5"/>
  <c r="D8" i="5"/>
  <c r="K7" i="5"/>
  <c r="K8" i="5"/>
  <c r="I4" i="5"/>
  <c r="K4" i="5" s="1"/>
  <c r="I5" i="5"/>
  <c r="K5" i="5" s="1"/>
  <c r="I6" i="5"/>
  <c r="K6" i="5" s="1"/>
  <c r="I7" i="5"/>
  <c r="I8" i="5"/>
  <c r="I3" i="5"/>
  <c r="K9" i="4"/>
  <c r="G4" i="4"/>
  <c r="G5" i="4"/>
  <c r="G6" i="4"/>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3" i="4"/>
  <c r="K8" i="4"/>
  <c r="K7" i="4"/>
  <c r="K6" i="4"/>
  <c r="K5" i="4"/>
  <c r="K4" i="4"/>
  <c r="E3" i="4"/>
  <c r="E4" i="4" s="1"/>
  <c r="K8"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3" i="3"/>
  <c r="K7" i="3"/>
  <c r="K6" i="3"/>
  <c r="K5" i="3"/>
  <c r="K4" i="3"/>
  <c r="K3" i="3"/>
  <c r="D234" i="3"/>
  <c r="C233" i="3" s="1"/>
  <c r="C218" i="3"/>
  <c r="C213" i="3"/>
  <c r="C212" i="3"/>
  <c r="C196" i="3"/>
  <c r="C194" i="3"/>
  <c r="C189" i="3"/>
  <c r="C173" i="3"/>
  <c r="C172" i="3"/>
  <c r="C170" i="3"/>
  <c r="C154" i="3"/>
  <c r="C149" i="3"/>
  <c r="C148" i="3"/>
  <c r="C132" i="3"/>
  <c r="C131" i="3"/>
  <c r="C130" i="3"/>
  <c r="C116" i="3"/>
  <c r="C115" i="3"/>
  <c r="C114" i="3"/>
  <c r="C100" i="3"/>
  <c r="C99" i="3"/>
  <c r="C98" i="3"/>
  <c r="C84" i="3"/>
  <c r="C83" i="3"/>
  <c r="C82" i="3"/>
  <c r="C68" i="3"/>
  <c r="C67" i="3"/>
  <c r="C66" i="3"/>
  <c r="C52" i="3"/>
  <c r="C51" i="3"/>
  <c r="C50" i="3"/>
  <c r="C36" i="3"/>
  <c r="C35" i="3"/>
  <c r="C34" i="3"/>
  <c r="C20" i="3"/>
  <c r="C19" i="3"/>
  <c r="C18" i="3"/>
  <c r="C4" i="3"/>
  <c r="E3" i="3"/>
  <c r="E4" i="3" s="1"/>
  <c r="C3" i="3"/>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3" i="1"/>
  <c r="K14" i="1"/>
  <c r="K13" i="1"/>
  <c r="K12" i="1"/>
  <c r="K11" i="1"/>
  <c r="K10" i="1"/>
  <c r="K9" i="1"/>
  <c r="E3" i="1"/>
  <c r="E4" i="1" s="1"/>
  <c r="E26" i="9" l="1"/>
  <c r="I27" i="9"/>
  <c r="BO10" i="9"/>
  <c r="G5" i="5"/>
  <c r="G7" i="5"/>
  <c r="G8" i="5"/>
  <c r="C5" i="3"/>
  <c r="C21" i="3"/>
  <c r="C37" i="3"/>
  <c r="C53" i="3"/>
  <c r="C69" i="3"/>
  <c r="C85" i="3"/>
  <c r="C101" i="3"/>
  <c r="C117" i="3"/>
  <c r="C133" i="3"/>
  <c r="C156" i="3"/>
  <c r="C178" i="3"/>
  <c r="C197" i="3"/>
  <c r="C220" i="3"/>
  <c r="C11" i="3"/>
  <c r="C27" i="3"/>
  <c r="C43" i="3"/>
  <c r="C59" i="3"/>
  <c r="C75" i="3"/>
  <c r="C91" i="3"/>
  <c r="C107" i="3"/>
  <c r="C123" i="3"/>
  <c r="C140" i="3"/>
  <c r="C162" i="3"/>
  <c r="C181" i="3"/>
  <c r="C204" i="3"/>
  <c r="C226" i="3"/>
  <c r="C10" i="3"/>
  <c r="C26" i="3"/>
  <c r="C42" i="3"/>
  <c r="C58" i="3"/>
  <c r="C74" i="3"/>
  <c r="C90" i="3"/>
  <c r="C106" i="3"/>
  <c r="C122" i="3"/>
  <c r="C138" i="3"/>
  <c r="C157" i="3"/>
  <c r="C180" i="3"/>
  <c r="C202" i="3"/>
  <c r="C221" i="3"/>
  <c r="C12" i="3"/>
  <c r="C28" i="3"/>
  <c r="C44" i="3"/>
  <c r="C60" i="3"/>
  <c r="C76" i="3"/>
  <c r="C92" i="3"/>
  <c r="C108" i="3"/>
  <c r="C124" i="3"/>
  <c r="C141" i="3"/>
  <c r="C164" i="3"/>
  <c r="C186" i="3"/>
  <c r="C205" i="3"/>
  <c r="C228" i="3"/>
  <c r="C13" i="3"/>
  <c r="C29" i="3"/>
  <c r="C45" i="3"/>
  <c r="C61" i="3"/>
  <c r="C77" i="3"/>
  <c r="C93" i="3"/>
  <c r="C109" i="3"/>
  <c r="C125" i="3"/>
  <c r="C146" i="3"/>
  <c r="C165" i="3"/>
  <c r="C188" i="3"/>
  <c r="C210" i="3"/>
  <c r="C229" i="3"/>
  <c r="G6" i="5"/>
  <c r="G4" i="5"/>
  <c r="E5" i="4"/>
  <c r="C139" i="3"/>
  <c r="C147" i="3"/>
  <c r="C155" i="3"/>
  <c r="C163" i="3"/>
  <c r="C171" i="3"/>
  <c r="C179" i="3"/>
  <c r="C187" i="3"/>
  <c r="C195" i="3"/>
  <c r="C203" i="3"/>
  <c r="C211" i="3"/>
  <c r="C219" i="3"/>
  <c r="C227" i="3"/>
  <c r="C6" i="3"/>
  <c r="C14" i="3"/>
  <c r="C22" i="3"/>
  <c r="C30" i="3"/>
  <c r="C38" i="3"/>
  <c r="C46" i="3"/>
  <c r="C54" i="3"/>
  <c r="C62" i="3"/>
  <c r="C70" i="3"/>
  <c r="C78" i="3"/>
  <c r="C86" i="3"/>
  <c r="C94" i="3"/>
  <c r="C102" i="3"/>
  <c r="C110" i="3"/>
  <c r="C118" i="3"/>
  <c r="C126" i="3"/>
  <c r="C134" i="3"/>
  <c r="C142" i="3"/>
  <c r="C150" i="3"/>
  <c r="C158" i="3"/>
  <c r="C166" i="3"/>
  <c r="C174" i="3"/>
  <c r="C182" i="3"/>
  <c r="C190" i="3"/>
  <c r="C198" i="3"/>
  <c r="C206" i="3"/>
  <c r="C214" i="3"/>
  <c r="C222" i="3"/>
  <c r="C230" i="3"/>
  <c r="C7" i="3"/>
  <c r="C15" i="3"/>
  <c r="C23" i="3"/>
  <c r="C31" i="3"/>
  <c r="C39" i="3"/>
  <c r="C47" i="3"/>
  <c r="C55" i="3"/>
  <c r="C63" i="3"/>
  <c r="C71" i="3"/>
  <c r="C79" i="3"/>
  <c r="C87" i="3"/>
  <c r="C95" i="3"/>
  <c r="C103" i="3"/>
  <c r="C111" i="3"/>
  <c r="C119" i="3"/>
  <c r="C127" i="3"/>
  <c r="C135" i="3"/>
  <c r="C143" i="3"/>
  <c r="C151" i="3"/>
  <c r="C159" i="3"/>
  <c r="C167" i="3"/>
  <c r="C175" i="3"/>
  <c r="C183" i="3"/>
  <c r="C191" i="3"/>
  <c r="C199" i="3"/>
  <c r="C207" i="3"/>
  <c r="C215" i="3"/>
  <c r="C223" i="3"/>
  <c r="C231" i="3"/>
  <c r="C8" i="3"/>
  <c r="C16" i="3"/>
  <c r="C24" i="3"/>
  <c r="C32" i="3"/>
  <c r="C40" i="3"/>
  <c r="C48" i="3"/>
  <c r="C56" i="3"/>
  <c r="C64" i="3"/>
  <c r="C72" i="3"/>
  <c r="C80" i="3"/>
  <c r="C88" i="3"/>
  <c r="C96" i="3"/>
  <c r="C104" i="3"/>
  <c r="C112" i="3"/>
  <c r="C120" i="3"/>
  <c r="C128" i="3"/>
  <c r="C136" i="3"/>
  <c r="C144" i="3"/>
  <c r="C152" i="3"/>
  <c r="C160" i="3"/>
  <c r="C168" i="3"/>
  <c r="C176" i="3"/>
  <c r="C184" i="3"/>
  <c r="C192" i="3"/>
  <c r="C200" i="3"/>
  <c r="C208" i="3"/>
  <c r="C216" i="3"/>
  <c r="C224" i="3"/>
  <c r="C232" i="3"/>
  <c r="C9" i="3"/>
  <c r="C17" i="3"/>
  <c r="C25" i="3"/>
  <c r="C33" i="3"/>
  <c r="C41" i="3"/>
  <c r="C49" i="3"/>
  <c r="C57" i="3"/>
  <c r="C65" i="3"/>
  <c r="C73" i="3"/>
  <c r="C81" i="3"/>
  <c r="C89" i="3"/>
  <c r="C97" i="3"/>
  <c r="C105" i="3"/>
  <c r="C113" i="3"/>
  <c r="C121" i="3"/>
  <c r="C129" i="3"/>
  <c r="C137" i="3"/>
  <c r="C145" i="3"/>
  <c r="C153" i="3"/>
  <c r="C161" i="3"/>
  <c r="C169" i="3"/>
  <c r="C177" i="3"/>
  <c r="C185" i="3"/>
  <c r="C193" i="3"/>
  <c r="C201" i="3"/>
  <c r="C209" i="3"/>
  <c r="C217" i="3"/>
  <c r="C225" i="3"/>
  <c r="E5" i="3"/>
  <c r="F4" i="3"/>
  <c r="F3" i="3"/>
  <c r="E5" i="1"/>
  <c r="BP11" i="9" l="1"/>
  <c r="J31" i="9"/>
  <c r="E6" i="4"/>
  <c r="E6" i="3"/>
  <c r="F5" i="3"/>
  <c r="E6" i="1"/>
  <c r="BQ12" i="9" l="1"/>
  <c r="K32" i="9"/>
  <c r="E7" i="4"/>
  <c r="F6" i="3"/>
  <c r="E7" i="3"/>
  <c r="E7" i="1"/>
  <c r="L33" i="9" l="1"/>
  <c r="BR13" i="9"/>
  <c r="E8" i="4"/>
  <c r="E8" i="3"/>
  <c r="F7" i="3"/>
  <c r="E8" i="1"/>
  <c r="M34" i="9" l="1"/>
  <c r="BS14" i="9"/>
  <c r="E9" i="4"/>
  <c r="E9" i="3"/>
  <c r="F8" i="3"/>
  <c r="E9" i="1"/>
  <c r="BT15" i="9" l="1"/>
  <c r="N35" i="9"/>
  <c r="E10" i="4"/>
  <c r="F9" i="3"/>
  <c r="E10" i="3"/>
  <c r="E10" i="1"/>
  <c r="BU16" i="9" l="1"/>
  <c r="O36" i="9"/>
  <c r="E11" i="4"/>
  <c r="E11" i="3"/>
  <c r="F10" i="3"/>
  <c r="E11" i="1"/>
  <c r="P37" i="9" l="1"/>
  <c r="BV17" i="9"/>
  <c r="E12" i="4"/>
  <c r="E12" i="3"/>
  <c r="F11" i="3"/>
  <c r="E12" i="1"/>
  <c r="BW18" i="9" l="1"/>
  <c r="Q38" i="9"/>
  <c r="E13" i="4"/>
  <c r="E13" i="3"/>
  <c r="F12" i="3"/>
  <c r="E13" i="1"/>
  <c r="R39" i="9" l="1"/>
  <c r="BX19" i="9"/>
  <c r="S40" i="9" s="1"/>
  <c r="E14" i="4"/>
  <c r="E14" i="3"/>
  <c r="F13" i="3"/>
  <c r="E14" i="1"/>
  <c r="E15" i="4" l="1"/>
  <c r="F14" i="3"/>
  <c r="E15" i="3"/>
  <c r="E15" i="1"/>
  <c r="E16" i="4" l="1"/>
  <c r="E16" i="3"/>
  <c r="F15" i="3"/>
  <c r="E16" i="1"/>
  <c r="E17" i="4" l="1"/>
  <c r="E17" i="3"/>
  <c r="F16" i="3"/>
  <c r="E17" i="1"/>
  <c r="E18" i="4" l="1"/>
  <c r="F17" i="3"/>
  <c r="E18" i="3"/>
  <c r="E18" i="1"/>
  <c r="E19" i="4" l="1"/>
  <c r="E19" i="3"/>
  <c r="F18" i="3"/>
  <c r="E19" i="1"/>
  <c r="E20" i="4" l="1"/>
  <c r="E20" i="3"/>
  <c r="F19" i="3"/>
  <c r="E20" i="1"/>
  <c r="E21" i="4" l="1"/>
  <c r="E21" i="3"/>
  <c r="F20" i="3"/>
  <c r="E21" i="1"/>
  <c r="E22" i="4" l="1"/>
  <c r="E22" i="3"/>
  <c r="F21" i="3"/>
  <c r="E22" i="1"/>
  <c r="E23" i="4" l="1"/>
  <c r="F22" i="3"/>
  <c r="E23" i="3"/>
  <c r="E23" i="1"/>
  <c r="E24" i="4" l="1"/>
  <c r="E24" i="3"/>
  <c r="F23" i="3"/>
  <c r="E24" i="1"/>
  <c r="E25" i="4" l="1"/>
  <c r="E25" i="3"/>
  <c r="F24" i="3"/>
  <c r="E25" i="1"/>
  <c r="E26" i="4" l="1"/>
  <c r="F25" i="3"/>
  <c r="E26" i="3"/>
  <c r="E26" i="1"/>
  <c r="E27" i="4" l="1"/>
  <c r="E27" i="3"/>
  <c r="F26" i="3"/>
  <c r="E27" i="1"/>
  <c r="E28" i="4" l="1"/>
  <c r="E28" i="3"/>
  <c r="F27" i="3"/>
  <c r="E28" i="1"/>
  <c r="E29" i="4" l="1"/>
  <c r="E29" i="3"/>
  <c r="F28" i="3"/>
  <c r="E29" i="1"/>
  <c r="E30" i="4" l="1"/>
  <c r="E30" i="3"/>
  <c r="F29" i="3"/>
  <c r="E30" i="1"/>
  <c r="E31" i="4" l="1"/>
  <c r="F30" i="3"/>
  <c r="E31" i="3"/>
  <c r="E31" i="1"/>
  <c r="E32" i="4" l="1"/>
  <c r="E32" i="3"/>
  <c r="F31" i="3"/>
  <c r="E32" i="1"/>
  <c r="E33" i="4" l="1"/>
  <c r="E33" i="3"/>
  <c r="F32" i="3"/>
  <c r="E33" i="1"/>
  <c r="E34" i="4" l="1"/>
  <c r="F33" i="3"/>
  <c r="E34" i="3"/>
  <c r="E34" i="1"/>
  <c r="E35" i="4" l="1"/>
  <c r="E35" i="3"/>
  <c r="F34" i="3"/>
  <c r="E35" i="1"/>
  <c r="E36" i="4" l="1"/>
  <c r="E36" i="3"/>
  <c r="F35" i="3"/>
  <c r="E36" i="1"/>
  <c r="E37" i="4" l="1"/>
  <c r="E37" i="3"/>
  <c r="F36" i="3"/>
  <c r="E37" i="1"/>
  <c r="E38" i="4" l="1"/>
  <c r="E38" i="3"/>
  <c r="F37" i="3"/>
  <c r="E38" i="1"/>
  <c r="E39" i="4" l="1"/>
  <c r="F38" i="3"/>
  <c r="E39" i="3"/>
  <c r="E39" i="1"/>
  <c r="E40" i="4" l="1"/>
  <c r="E40" i="3"/>
  <c r="F39" i="3"/>
  <c r="E40" i="1"/>
  <c r="E41" i="4" l="1"/>
  <c r="E41" i="3"/>
  <c r="F40" i="3"/>
  <c r="E41" i="1"/>
  <c r="E42" i="4" l="1"/>
  <c r="F41" i="3"/>
  <c r="E42" i="3"/>
  <c r="E42" i="1"/>
  <c r="E43" i="4" l="1"/>
  <c r="E43" i="3"/>
  <c r="F42" i="3"/>
  <c r="E43" i="1"/>
  <c r="E44" i="4" l="1"/>
  <c r="E44" i="3"/>
  <c r="F43" i="3"/>
  <c r="E44" i="1"/>
  <c r="E45" i="4" l="1"/>
  <c r="E45" i="3"/>
  <c r="F44" i="3"/>
  <c r="E45" i="1"/>
  <c r="E46" i="4" l="1"/>
  <c r="E46" i="3"/>
  <c r="F45" i="3"/>
  <c r="E46" i="1"/>
  <c r="E47" i="4" l="1"/>
  <c r="F46" i="3"/>
  <c r="E47" i="3"/>
  <c r="E47" i="1"/>
  <c r="E48" i="4" l="1"/>
  <c r="E48" i="3"/>
  <c r="F47" i="3"/>
  <c r="E48" i="1"/>
  <c r="E49" i="4" l="1"/>
  <c r="E49" i="3"/>
  <c r="F48" i="3"/>
  <c r="E49" i="1"/>
  <c r="E50" i="4" l="1"/>
  <c r="F49" i="3"/>
  <c r="E50" i="3"/>
  <c r="E50" i="1"/>
  <c r="E51" i="4" l="1"/>
  <c r="E51" i="3"/>
  <c r="F50" i="3"/>
  <c r="E51" i="1"/>
  <c r="E52" i="4" l="1"/>
  <c r="E52" i="3"/>
  <c r="F51" i="3"/>
  <c r="E52" i="1"/>
  <c r="E53" i="4" l="1"/>
  <c r="E53" i="3"/>
  <c r="F52" i="3"/>
  <c r="E53" i="1"/>
  <c r="E54" i="4" l="1"/>
  <c r="E54" i="3"/>
  <c r="F53" i="3"/>
  <c r="E54" i="1"/>
  <c r="E55" i="4" l="1"/>
  <c r="F54" i="3"/>
  <c r="E55" i="3"/>
  <c r="E55" i="1"/>
  <c r="E56" i="4" l="1"/>
  <c r="E56" i="3"/>
  <c r="F55" i="3"/>
  <c r="E56" i="1"/>
  <c r="E57" i="4" l="1"/>
  <c r="E57" i="3"/>
  <c r="F56" i="3"/>
  <c r="E57" i="1"/>
  <c r="E58" i="4" l="1"/>
  <c r="F57" i="3"/>
  <c r="E58" i="3"/>
  <c r="E58" i="1"/>
  <c r="E59" i="4" l="1"/>
  <c r="E59" i="3"/>
  <c r="F58" i="3"/>
  <c r="E59" i="1"/>
  <c r="E60" i="4" l="1"/>
  <c r="E60" i="3"/>
  <c r="F59" i="3"/>
  <c r="E60" i="1"/>
  <c r="E61" i="4" l="1"/>
  <c r="E61" i="3"/>
  <c r="F60" i="3"/>
  <c r="E61" i="1"/>
  <c r="E62" i="4" l="1"/>
  <c r="E62" i="3"/>
  <c r="F61" i="3"/>
  <c r="E62" i="1"/>
  <c r="E63" i="4" l="1"/>
  <c r="F62" i="3"/>
  <c r="E63" i="3"/>
  <c r="E63" i="1"/>
  <c r="E64" i="4" l="1"/>
  <c r="E64" i="3"/>
  <c r="F63" i="3"/>
  <c r="E64" i="1"/>
  <c r="E65" i="4" l="1"/>
  <c r="E65" i="3"/>
  <c r="F64" i="3"/>
  <c r="E65" i="1"/>
  <c r="E66" i="4" l="1"/>
  <c r="F65" i="3"/>
  <c r="E66" i="3"/>
  <c r="E66" i="1"/>
  <c r="E67" i="4" l="1"/>
  <c r="E67" i="3"/>
  <c r="F66" i="3"/>
  <c r="E67" i="1"/>
  <c r="E68" i="4" l="1"/>
  <c r="E68" i="3"/>
  <c r="F67" i="3"/>
  <c r="E68" i="1"/>
  <c r="E69" i="4" l="1"/>
  <c r="E69" i="3"/>
  <c r="F68" i="3"/>
  <c r="E69" i="1"/>
  <c r="E70" i="4" l="1"/>
  <c r="E70" i="3"/>
  <c r="F69" i="3"/>
  <c r="E70" i="1"/>
  <c r="E71" i="4" l="1"/>
  <c r="F70" i="3"/>
  <c r="E71" i="3"/>
  <c r="E71" i="1"/>
  <c r="E72" i="4" l="1"/>
  <c r="E72" i="3"/>
  <c r="F71" i="3"/>
  <c r="E72" i="1"/>
  <c r="E73" i="4" l="1"/>
  <c r="E73" i="3"/>
  <c r="F72" i="3"/>
  <c r="E73" i="1"/>
  <c r="E74" i="4" l="1"/>
  <c r="F73" i="3"/>
  <c r="E74" i="3"/>
  <c r="E74" i="1"/>
  <c r="E75" i="4" l="1"/>
  <c r="E75" i="3"/>
  <c r="F74" i="3"/>
  <c r="E75" i="1"/>
  <c r="E76" i="4" l="1"/>
  <c r="E76" i="3"/>
  <c r="F75" i="3"/>
  <c r="E76" i="1"/>
  <c r="E77" i="4" l="1"/>
  <c r="E77" i="3"/>
  <c r="F76" i="3"/>
  <c r="E77" i="1"/>
  <c r="E78" i="4" l="1"/>
  <c r="E78" i="3"/>
  <c r="F77" i="3"/>
  <c r="E78" i="1"/>
  <c r="E79" i="4" l="1"/>
  <c r="F78" i="3"/>
  <c r="E79" i="3"/>
  <c r="E79" i="1"/>
  <c r="E80" i="4" l="1"/>
  <c r="E80" i="3"/>
  <c r="F79" i="3"/>
  <c r="E80" i="1"/>
  <c r="E81" i="4" l="1"/>
  <c r="E81" i="3"/>
  <c r="F80" i="3"/>
  <c r="E81" i="1"/>
  <c r="E82" i="4" l="1"/>
  <c r="F81" i="3"/>
  <c r="E82" i="3"/>
  <c r="E82" i="1"/>
  <c r="E83" i="4" l="1"/>
  <c r="E83" i="3"/>
  <c r="F82" i="3"/>
  <c r="E83" i="1"/>
  <c r="E84" i="4" l="1"/>
  <c r="E84" i="3"/>
  <c r="F83" i="3"/>
  <c r="E84" i="1"/>
  <c r="E85" i="4" l="1"/>
  <c r="E85" i="3"/>
  <c r="F84" i="3"/>
  <c r="E85" i="1"/>
  <c r="E86" i="4" l="1"/>
  <c r="E86" i="3"/>
  <c r="F85" i="3"/>
  <c r="E86" i="1"/>
  <c r="E87" i="4" l="1"/>
  <c r="F86" i="3"/>
  <c r="E87" i="3"/>
  <c r="E87" i="1"/>
  <c r="E88" i="4" l="1"/>
  <c r="E88" i="3"/>
  <c r="F87" i="3"/>
  <c r="E88" i="1"/>
  <c r="F87" i="1"/>
  <c r="E89" i="4" l="1"/>
  <c r="E89" i="3"/>
  <c r="F88" i="3"/>
  <c r="F88" i="1"/>
  <c r="F4" i="1"/>
  <c r="F3"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E90" i="4" l="1"/>
  <c r="F89" i="3"/>
  <c r="E90" i="3"/>
  <c r="E91" i="4" l="1"/>
  <c r="E91" i="3"/>
  <c r="F90" i="3"/>
  <c r="E92" i="4" l="1"/>
  <c r="E92" i="3"/>
  <c r="F91" i="3"/>
  <c r="E93" i="4" l="1"/>
  <c r="E93" i="3"/>
  <c r="F92" i="3"/>
  <c r="E94" i="4" l="1"/>
  <c r="E94" i="3"/>
  <c r="F93" i="3"/>
  <c r="E95" i="4" l="1"/>
  <c r="F94" i="3"/>
  <c r="E95" i="3"/>
  <c r="E96" i="4" l="1"/>
  <c r="E96" i="3"/>
  <c r="F95" i="3"/>
  <c r="E97" i="4" l="1"/>
  <c r="E97" i="3"/>
  <c r="F96" i="3"/>
  <c r="E98" i="4" l="1"/>
  <c r="F97" i="3"/>
  <c r="E98" i="3"/>
  <c r="E99" i="4" l="1"/>
  <c r="E99" i="3"/>
  <c r="F98" i="3"/>
  <c r="E100" i="4" l="1"/>
  <c r="E100" i="3"/>
  <c r="F99" i="3"/>
  <c r="E101" i="4" l="1"/>
  <c r="E101" i="3"/>
  <c r="F100" i="3"/>
  <c r="E102" i="4" l="1"/>
  <c r="E102" i="3"/>
  <c r="F101" i="3"/>
  <c r="E103" i="4" l="1"/>
  <c r="F102" i="3"/>
  <c r="E103" i="3"/>
  <c r="E104" i="4" l="1"/>
  <c r="E104" i="3"/>
  <c r="F103" i="3"/>
  <c r="E105" i="4" l="1"/>
  <c r="E105" i="3"/>
  <c r="F104" i="3"/>
  <c r="E106" i="4" l="1"/>
  <c r="F105" i="3"/>
  <c r="E106" i="3"/>
  <c r="E107" i="4" l="1"/>
  <c r="E107" i="3"/>
  <c r="F106" i="3"/>
  <c r="E108" i="4" l="1"/>
  <c r="E108" i="3"/>
  <c r="F107" i="3"/>
  <c r="E109" i="4" l="1"/>
  <c r="E109" i="3"/>
  <c r="F108" i="3"/>
  <c r="E110" i="4" l="1"/>
  <c r="E110" i="3"/>
  <c r="F109" i="3"/>
  <c r="E111" i="4" l="1"/>
  <c r="F110" i="3"/>
  <c r="E111" i="3"/>
  <c r="E112" i="4" l="1"/>
  <c r="E112" i="3"/>
  <c r="F111" i="3"/>
  <c r="E113" i="4" l="1"/>
  <c r="E113" i="3"/>
  <c r="F112" i="3"/>
  <c r="E114" i="4" l="1"/>
  <c r="F113" i="3"/>
  <c r="E114" i="3"/>
  <c r="E115" i="4" l="1"/>
  <c r="E115" i="3"/>
  <c r="F114" i="3"/>
  <c r="E116" i="4" l="1"/>
  <c r="E116" i="3"/>
  <c r="F115" i="3"/>
  <c r="E117" i="4" l="1"/>
  <c r="E117" i="3"/>
  <c r="F116" i="3"/>
  <c r="E118" i="4" l="1"/>
  <c r="E118" i="3"/>
  <c r="F117" i="3"/>
  <c r="E119" i="4" l="1"/>
  <c r="F118" i="3"/>
  <c r="E119" i="3"/>
  <c r="E120" i="4" l="1"/>
  <c r="E120" i="3"/>
  <c r="F119" i="3"/>
  <c r="E121" i="4" l="1"/>
  <c r="E121" i="3"/>
  <c r="F120" i="3"/>
  <c r="E122" i="4" l="1"/>
  <c r="F121" i="3"/>
  <c r="E122" i="3"/>
  <c r="E123" i="4" l="1"/>
  <c r="E123" i="3"/>
  <c r="F122" i="3"/>
  <c r="E124" i="4" l="1"/>
  <c r="E124" i="3"/>
  <c r="F123" i="3"/>
  <c r="E125" i="4" l="1"/>
  <c r="E125" i="3"/>
  <c r="F124" i="3"/>
  <c r="E126" i="4" l="1"/>
  <c r="E126" i="3"/>
  <c r="F125" i="3"/>
  <c r="E127" i="4" l="1"/>
  <c r="F126" i="3"/>
  <c r="E127" i="3"/>
  <c r="E128" i="4" l="1"/>
  <c r="E128" i="3"/>
  <c r="F127" i="3"/>
  <c r="E129" i="4" l="1"/>
  <c r="E129" i="3"/>
  <c r="F128" i="3"/>
  <c r="E130" i="4" l="1"/>
  <c r="F129" i="3"/>
  <c r="E130" i="3"/>
  <c r="E131" i="4" l="1"/>
  <c r="E131" i="3"/>
  <c r="F130" i="3"/>
  <c r="E132" i="4" l="1"/>
  <c r="E132" i="3"/>
  <c r="F131" i="3"/>
  <c r="E133" i="4" l="1"/>
  <c r="E133" i="3"/>
  <c r="F132" i="3"/>
  <c r="E134" i="4" l="1"/>
  <c r="E134" i="3"/>
  <c r="F133" i="3"/>
  <c r="E135" i="4" l="1"/>
  <c r="F134" i="3"/>
  <c r="E135" i="3"/>
  <c r="E136" i="4" l="1"/>
  <c r="E136" i="3"/>
  <c r="F135" i="3"/>
  <c r="E137" i="4" l="1"/>
  <c r="E137" i="3"/>
  <c r="F136" i="3"/>
  <c r="E138" i="4" l="1"/>
  <c r="F137" i="3"/>
  <c r="E138" i="3"/>
  <c r="E139" i="4" l="1"/>
  <c r="E139" i="3"/>
  <c r="F138" i="3"/>
  <c r="E140" i="4" l="1"/>
  <c r="E140" i="3"/>
  <c r="F139" i="3"/>
  <c r="E141" i="4" l="1"/>
  <c r="E141" i="3"/>
  <c r="F140" i="3"/>
  <c r="E142" i="4" l="1"/>
  <c r="E142" i="3"/>
  <c r="F141" i="3"/>
  <c r="E143" i="4" l="1"/>
  <c r="F142" i="3"/>
  <c r="E143" i="3"/>
  <c r="E144" i="4" l="1"/>
  <c r="E144" i="3"/>
  <c r="F143" i="3"/>
  <c r="E145" i="4" l="1"/>
  <c r="E145" i="3"/>
  <c r="F144" i="3"/>
  <c r="E146" i="4" l="1"/>
  <c r="F145" i="3"/>
  <c r="E146" i="3"/>
  <c r="E147" i="4" l="1"/>
  <c r="E147" i="3"/>
  <c r="F146" i="3"/>
  <c r="E148" i="4" l="1"/>
  <c r="E148" i="3"/>
  <c r="F147" i="3"/>
  <c r="E149" i="4" l="1"/>
  <c r="E149" i="3"/>
  <c r="F148" i="3"/>
  <c r="E150" i="4" l="1"/>
  <c r="E150" i="3"/>
  <c r="F149" i="3"/>
  <c r="E151" i="4" l="1"/>
  <c r="F150" i="3"/>
  <c r="E151" i="3"/>
  <c r="E152" i="4" l="1"/>
  <c r="E152" i="3"/>
  <c r="F151" i="3"/>
  <c r="E153" i="4" l="1"/>
  <c r="E153" i="3"/>
  <c r="F152" i="3"/>
  <c r="E154" i="4" l="1"/>
  <c r="F153" i="3"/>
  <c r="E154" i="3"/>
  <c r="E155" i="4" l="1"/>
  <c r="E155" i="3"/>
  <c r="F154" i="3"/>
  <c r="E156" i="4" l="1"/>
  <c r="E156" i="3"/>
  <c r="F155" i="3"/>
  <c r="E157" i="4" l="1"/>
  <c r="E157" i="3"/>
  <c r="F156" i="3"/>
  <c r="E158" i="4" l="1"/>
  <c r="E158" i="3"/>
  <c r="F157" i="3"/>
  <c r="E159" i="4" l="1"/>
  <c r="F158" i="3"/>
  <c r="E159" i="3"/>
  <c r="E160" i="4" l="1"/>
  <c r="E160" i="3"/>
  <c r="F159" i="3"/>
  <c r="E161" i="4" l="1"/>
  <c r="E161" i="3"/>
  <c r="F160" i="3"/>
  <c r="E162" i="4" l="1"/>
  <c r="F161" i="3"/>
  <c r="E162" i="3"/>
  <c r="E163" i="4" l="1"/>
  <c r="E163" i="3"/>
  <c r="F162" i="3"/>
  <c r="E164" i="4" l="1"/>
  <c r="E164" i="3"/>
  <c r="F163" i="3"/>
  <c r="E165" i="4" l="1"/>
  <c r="E165" i="3"/>
  <c r="F164" i="3"/>
  <c r="E166" i="4" l="1"/>
  <c r="E166" i="3"/>
  <c r="F165" i="3"/>
  <c r="E167" i="4" l="1"/>
  <c r="F166" i="3"/>
  <c r="E167" i="3"/>
  <c r="E168" i="4" l="1"/>
  <c r="E168" i="3"/>
  <c r="F167" i="3"/>
  <c r="E169" i="4" l="1"/>
  <c r="E169" i="3"/>
  <c r="F168" i="3"/>
  <c r="E170" i="4" l="1"/>
  <c r="F169" i="3"/>
  <c r="E170" i="3"/>
  <c r="E171" i="4" l="1"/>
  <c r="E171" i="3"/>
  <c r="F170" i="3"/>
  <c r="E172" i="4" l="1"/>
  <c r="E172" i="3"/>
  <c r="F171" i="3"/>
  <c r="E173" i="4" l="1"/>
  <c r="E173" i="3"/>
  <c r="F172" i="3"/>
  <c r="E174" i="4" l="1"/>
  <c r="E174" i="3"/>
  <c r="F173" i="3"/>
  <c r="E175" i="4" l="1"/>
  <c r="F174" i="3"/>
  <c r="E175" i="3"/>
  <c r="E176" i="4" l="1"/>
  <c r="E176" i="3"/>
  <c r="F175" i="3"/>
  <c r="E177" i="4" l="1"/>
  <c r="E177" i="3"/>
  <c r="F176" i="3"/>
  <c r="E178" i="4" l="1"/>
  <c r="F177" i="3"/>
  <c r="E178" i="3"/>
  <c r="E179" i="4" l="1"/>
  <c r="E179" i="3"/>
  <c r="F178" i="3"/>
  <c r="E180" i="4" l="1"/>
  <c r="E180" i="3"/>
  <c r="F179" i="3"/>
  <c r="E181" i="4" l="1"/>
  <c r="E181" i="3"/>
  <c r="F180" i="3"/>
  <c r="E182" i="4" l="1"/>
  <c r="E182" i="3"/>
  <c r="F181" i="3"/>
  <c r="E183" i="4" l="1"/>
  <c r="F182" i="3"/>
  <c r="E183" i="3"/>
  <c r="E184" i="4" l="1"/>
  <c r="E184" i="3"/>
  <c r="F183" i="3"/>
  <c r="E185" i="4" l="1"/>
  <c r="E185" i="3"/>
  <c r="F184" i="3"/>
  <c r="E186" i="4" l="1"/>
  <c r="F185" i="3"/>
  <c r="E186" i="3"/>
  <c r="E187" i="4" l="1"/>
  <c r="E187" i="3"/>
  <c r="F186" i="3"/>
  <c r="E188" i="4" l="1"/>
  <c r="E188" i="3"/>
  <c r="F187" i="3"/>
  <c r="E189" i="4" l="1"/>
  <c r="E189" i="3"/>
  <c r="F188" i="3"/>
  <c r="E190" i="4" l="1"/>
  <c r="E190" i="3"/>
  <c r="F189" i="3"/>
  <c r="E191" i="4" l="1"/>
  <c r="F190" i="3"/>
  <c r="E191" i="3"/>
  <c r="E192" i="4" l="1"/>
  <c r="E192" i="3"/>
  <c r="F191" i="3"/>
  <c r="E193" i="4" l="1"/>
  <c r="E193" i="3"/>
  <c r="F192" i="3"/>
  <c r="E194" i="4" l="1"/>
  <c r="F193" i="3"/>
  <c r="E194" i="3"/>
  <c r="E195" i="4" l="1"/>
  <c r="E195" i="3"/>
  <c r="F194" i="3"/>
  <c r="E196" i="4" l="1"/>
  <c r="E196" i="3"/>
  <c r="F195" i="3"/>
  <c r="E197" i="4" l="1"/>
  <c r="E197" i="3"/>
  <c r="F196" i="3"/>
  <c r="E198" i="4" l="1"/>
  <c r="E198" i="3"/>
  <c r="F197" i="3"/>
  <c r="E199" i="4" l="1"/>
  <c r="F198" i="3"/>
  <c r="E199" i="3"/>
  <c r="E200" i="4" l="1"/>
  <c r="E200" i="3"/>
  <c r="F199" i="3"/>
  <c r="E201" i="4" l="1"/>
  <c r="E201" i="3"/>
  <c r="F200" i="3"/>
  <c r="E202" i="4" l="1"/>
  <c r="F201" i="3"/>
  <c r="E202" i="3"/>
  <c r="E203" i="4" l="1"/>
  <c r="E203" i="3"/>
  <c r="F202" i="3"/>
  <c r="E204" i="4" l="1"/>
  <c r="E204" i="3"/>
  <c r="F203" i="3"/>
  <c r="E205" i="4" l="1"/>
  <c r="E205" i="3"/>
  <c r="F204" i="3"/>
  <c r="E206" i="4" l="1"/>
  <c r="E206" i="3"/>
  <c r="F205" i="3"/>
  <c r="E207" i="4" l="1"/>
  <c r="F206" i="3"/>
  <c r="E207" i="3"/>
  <c r="E208" i="4" l="1"/>
  <c r="E208" i="3"/>
  <c r="F207" i="3"/>
  <c r="E209" i="4" l="1"/>
  <c r="E209" i="3"/>
  <c r="F208" i="3"/>
  <c r="E210" i="4" l="1"/>
  <c r="F209" i="3"/>
  <c r="E210" i="3"/>
  <c r="E211" i="4" l="1"/>
  <c r="E211" i="3"/>
  <c r="F210" i="3"/>
  <c r="E212" i="4" l="1"/>
  <c r="E212" i="3"/>
  <c r="F211" i="3"/>
  <c r="E213" i="4" l="1"/>
  <c r="E213" i="3"/>
  <c r="F212" i="3"/>
  <c r="E214" i="4" l="1"/>
  <c r="E214" i="3"/>
  <c r="F213" i="3"/>
  <c r="E215" i="4" l="1"/>
  <c r="F214" i="3"/>
  <c r="E215" i="3"/>
  <c r="E216" i="4" l="1"/>
  <c r="E216" i="3"/>
  <c r="F215" i="3"/>
  <c r="E217" i="4" l="1"/>
  <c r="E217" i="3"/>
  <c r="F216" i="3"/>
  <c r="E218" i="4" l="1"/>
  <c r="F217" i="3"/>
  <c r="E218" i="3"/>
  <c r="E219" i="4" l="1"/>
  <c r="E219" i="3"/>
  <c r="F218" i="3"/>
  <c r="E220" i="4" l="1"/>
  <c r="E220" i="3"/>
  <c r="F219" i="3"/>
  <c r="E221" i="4" l="1"/>
  <c r="E221" i="3"/>
  <c r="F220" i="3"/>
  <c r="E222" i="4" l="1"/>
  <c r="E222" i="3"/>
  <c r="F221" i="3"/>
  <c r="E223" i="4" l="1"/>
  <c r="F222" i="3"/>
  <c r="E223" i="3"/>
  <c r="E224" i="4" l="1"/>
  <c r="F223" i="4"/>
  <c r="E224" i="3"/>
  <c r="F223" i="3"/>
  <c r="F224" i="4" l="1"/>
  <c r="C222" i="4"/>
  <c r="C214" i="4"/>
  <c r="C206" i="4"/>
  <c r="C198" i="4"/>
  <c r="C190" i="4"/>
  <c r="C182" i="4"/>
  <c r="C174" i="4"/>
  <c r="C166" i="4"/>
  <c r="C158" i="4"/>
  <c r="C150" i="4"/>
  <c r="C142" i="4"/>
  <c r="C134" i="4"/>
  <c r="C126" i="4"/>
  <c r="C118" i="4"/>
  <c r="C110" i="4"/>
  <c r="C102" i="4"/>
  <c r="C94" i="4"/>
  <c r="C86" i="4"/>
  <c r="C78" i="4"/>
  <c r="C70" i="4"/>
  <c r="C62" i="4"/>
  <c r="C54" i="4"/>
  <c r="C46" i="4"/>
  <c r="C38" i="4"/>
  <c r="C30" i="4"/>
  <c r="C22" i="4"/>
  <c r="C14" i="4"/>
  <c r="C6" i="4"/>
  <c r="C219" i="4"/>
  <c r="C211" i="4"/>
  <c r="C203" i="4"/>
  <c r="C195" i="4"/>
  <c r="C187" i="4"/>
  <c r="C179" i="4"/>
  <c r="C171" i="4"/>
  <c r="C163" i="4"/>
  <c r="C155" i="4"/>
  <c r="C147" i="4"/>
  <c r="C139" i="4"/>
  <c r="C131" i="4"/>
  <c r="C123" i="4"/>
  <c r="C115" i="4"/>
  <c r="C107" i="4"/>
  <c r="C99" i="4"/>
  <c r="C91" i="4"/>
  <c r="C83" i="4"/>
  <c r="C75" i="4"/>
  <c r="C67" i="4"/>
  <c r="C59" i="4"/>
  <c r="C51" i="4"/>
  <c r="C43" i="4"/>
  <c r="C35" i="4"/>
  <c r="C27" i="4"/>
  <c r="C19" i="4"/>
  <c r="C11" i="4"/>
  <c r="C3" i="4"/>
  <c r="C209" i="4"/>
  <c r="C224" i="4"/>
  <c r="C216" i="4"/>
  <c r="C208" i="4"/>
  <c r="C200" i="4"/>
  <c r="C192" i="4"/>
  <c r="C184" i="4"/>
  <c r="C176" i="4"/>
  <c r="C168" i="4"/>
  <c r="C160" i="4"/>
  <c r="C152" i="4"/>
  <c r="C144" i="4"/>
  <c r="C136" i="4"/>
  <c r="C128" i="4"/>
  <c r="C120" i="4"/>
  <c r="C112" i="4"/>
  <c r="C104" i="4"/>
  <c r="C96" i="4"/>
  <c r="C88" i="4"/>
  <c r="C80" i="4"/>
  <c r="C72" i="4"/>
  <c r="C64" i="4"/>
  <c r="C56" i="4"/>
  <c r="C48" i="4"/>
  <c r="C40" i="4"/>
  <c r="C32" i="4"/>
  <c r="C24" i="4"/>
  <c r="C16" i="4"/>
  <c r="C8" i="4"/>
  <c r="C221" i="4"/>
  <c r="C213" i="4"/>
  <c r="C205" i="4"/>
  <c r="C197" i="4"/>
  <c r="C189" i="4"/>
  <c r="C181" i="4"/>
  <c r="C173" i="4"/>
  <c r="C165" i="4"/>
  <c r="C157" i="4"/>
  <c r="C149" i="4"/>
  <c r="C141" i="4"/>
  <c r="C133" i="4"/>
  <c r="C125" i="4"/>
  <c r="C117" i="4"/>
  <c r="C109" i="4"/>
  <c r="C101" i="4"/>
  <c r="C93" i="4"/>
  <c r="C85" i="4"/>
  <c r="C77" i="4"/>
  <c r="C69" i="4"/>
  <c r="C61" i="4"/>
  <c r="C53" i="4"/>
  <c r="C45" i="4"/>
  <c r="C37" i="4"/>
  <c r="C29" i="4"/>
  <c r="C21" i="4"/>
  <c r="C13" i="4"/>
  <c r="C5" i="4"/>
  <c r="C201" i="4"/>
  <c r="C218" i="4"/>
  <c r="C210" i="4"/>
  <c r="C202" i="4"/>
  <c r="C194" i="4"/>
  <c r="C186" i="4"/>
  <c r="C178" i="4"/>
  <c r="C170" i="4"/>
  <c r="C162" i="4"/>
  <c r="C154" i="4"/>
  <c r="C146" i="4"/>
  <c r="C138" i="4"/>
  <c r="C130" i="4"/>
  <c r="C122" i="4"/>
  <c r="C114" i="4"/>
  <c r="C106" i="4"/>
  <c r="C98" i="4"/>
  <c r="C90" i="4"/>
  <c r="C82" i="4"/>
  <c r="C74" i="4"/>
  <c r="C66" i="4"/>
  <c r="C58" i="4"/>
  <c r="C50" i="4"/>
  <c r="C42" i="4"/>
  <c r="C34" i="4"/>
  <c r="C26" i="4"/>
  <c r="C18" i="4"/>
  <c r="C10" i="4"/>
  <c r="C223" i="4"/>
  <c r="C215" i="4"/>
  <c r="C207" i="4"/>
  <c r="C199" i="4"/>
  <c r="C191" i="4"/>
  <c r="C183" i="4"/>
  <c r="C175" i="4"/>
  <c r="C167" i="4"/>
  <c r="C159" i="4"/>
  <c r="C151" i="4"/>
  <c r="C143" i="4"/>
  <c r="C135" i="4"/>
  <c r="C127" i="4"/>
  <c r="C119" i="4"/>
  <c r="C111" i="4"/>
  <c r="C103" i="4"/>
  <c r="C95" i="4"/>
  <c r="C87" i="4"/>
  <c r="C79" i="4"/>
  <c r="C71" i="4"/>
  <c r="C63" i="4"/>
  <c r="C55" i="4"/>
  <c r="C47" i="4"/>
  <c r="C39" i="4"/>
  <c r="C31" i="4"/>
  <c r="C23" i="4"/>
  <c r="C15" i="4"/>
  <c r="C7" i="4"/>
  <c r="C220" i="4"/>
  <c r="C212" i="4"/>
  <c r="C204" i="4"/>
  <c r="C196" i="4"/>
  <c r="C188" i="4"/>
  <c r="C180" i="4"/>
  <c r="C172" i="4"/>
  <c r="C164" i="4"/>
  <c r="C156" i="4"/>
  <c r="C148" i="4"/>
  <c r="C140" i="4"/>
  <c r="C132" i="4"/>
  <c r="C124" i="4"/>
  <c r="C116" i="4"/>
  <c r="C108" i="4"/>
  <c r="C100" i="4"/>
  <c r="C92" i="4"/>
  <c r="C84" i="4"/>
  <c r="C76" i="4"/>
  <c r="C68" i="4"/>
  <c r="C60" i="4"/>
  <c r="C52" i="4"/>
  <c r="C44" i="4"/>
  <c r="C36" i="4"/>
  <c r="C28" i="4"/>
  <c r="C20" i="4"/>
  <c r="C12" i="4"/>
  <c r="C4" i="4"/>
  <c r="C217" i="4"/>
  <c r="C185" i="4"/>
  <c r="C121" i="4"/>
  <c r="C57" i="4"/>
  <c r="C161" i="4"/>
  <c r="C97" i="4"/>
  <c r="C33" i="4"/>
  <c r="C137" i="4"/>
  <c r="C73" i="4"/>
  <c r="C9" i="4"/>
  <c r="C177" i="4"/>
  <c r="C113" i="4"/>
  <c r="C49" i="4"/>
  <c r="C153" i="4"/>
  <c r="C89" i="4"/>
  <c r="C25" i="4"/>
  <c r="F3" i="4"/>
  <c r="C145" i="4"/>
  <c r="C193" i="4"/>
  <c r="C129" i="4"/>
  <c r="C65" i="4"/>
  <c r="C169" i="4"/>
  <c r="C105" i="4"/>
  <c r="C41" i="4"/>
  <c r="C81" i="4"/>
  <c r="C17" i="4"/>
  <c r="F4" i="4"/>
  <c r="F5" i="4"/>
  <c r="F6" i="4"/>
  <c r="F7" i="4"/>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E225" i="3"/>
  <c r="F224" i="3"/>
  <c r="F225" i="3" l="1"/>
  <c r="E226" i="3"/>
  <c r="E227" i="3" l="1"/>
  <c r="F226" i="3"/>
  <c r="E228" i="3" l="1"/>
  <c r="F227" i="3"/>
  <c r="E229" i="3" l="1"/>
  <c r="F228" i="3"/>
  <c r="E230" i="3" l="1"/>
  <c r="F229" i="3"/>
  <c r="F230" i="3" l="1"/>
  <c r="E231" i="3"/>
  <c r="E232" i="3" l="1"/>
  <c r="F231" i="3"/>
  <c r="E233" i="3" l="1"/>
  <c r="F233" i="3" s="1"/>
  <c r="F232" i="3"/>
</calcChain>
</file>

<file path=xl/sharedStrings.xml><?xml version="1.0" encoding="utf-8"?>
<sst xmlns="http://schemas.openxmlformats.org/spreadsheetml/2006/main" count="1087" uniqueCount="632">
  <si>
    <t>Producto</t>
  </si>
  <si>
    <t>Valor porcentual</t>
  </si>
  <si>
    <t>Total</t>
  </si>
  <si>
    <t>Valor acumulado de ventas</t>
  </si>
  <si>
    <t>Valor porcentual acumulado</t>
  </si>
  <si>
    <t>Archivo rodante</t>
  </si>
  <si>
    <t>Servicio de pintura electrostática</t>
  </si>
  <si>
    <t>Estructura</t>
  </si>
  <si>
    <t>Archivador 2x1</t>
  </si>
  <si>
    <t>Escritorio</t>
  </si>
  <si>
    <t>Exhibidor metalico</t>
  </si>
  <si>
    <t>Division de Oficina</t>
  </si>
  <si>
    <t>Locker</t>
  </si>
  <si>
    <t>Panel</t>
  </si>
  <si>
    <t>Paral</t>
  </si>
  <si>
    <t>Bandeja</t>
  </si>
  <si>
    <t>Archivador de 4 gavetas</t>
  </si>
  <si>
    <t>Estructura de silla</t>
  </si>
  <si>
    <t>Mueble de almacenamiento</t>
  </si>
  <si>
    <t>Silla Ejecutiva</t>
  </si>
  <si>
    <t>Soporte en tubo 2X2</t>
  </si>
  <si>
    <t>Servicio instalación de mobiliario</t>
  </si>
  <si>
    <t>Base de sofa</t>
  </si>
  <si>
    <t>Paneles</t>
  </si>
  <si>
    <t>Estante</t>
  </si>
  <si>
    <t>Herraje para brazo</t>
  </si>
  <si>
    <t>Vigas</t>
  </si>
  <si>
    <t>Servicio mantenimiento</t>
  </si>
  <si>
    <t>Mueble impresora</t>
  </si>
  <si>
    <t>Estructura de mesa</t>
  </si>
  <si>
    <t>Canaleta</t>
  </si>
  <si>
    <t>Archivador de 3 gavetas</t>
  </si>
  <si>
    <t>Lamina</t>
  </si>
  <si>
    <t>Soporte Italiano</t>
  </si>
  <si>
    <t>Puerta en Reja</t>
  </si>
  <si>
    <t>Silla Interlocutora</t>
  </si>
  <si>
    <t>Tendidos en lamina galvanizada</t>
  </si>
  <si>
    <t>Caseta desarmable</t>
  </si>
  <si>
    <t>Archivador de 2 gavetas</t>
  </si>
  <si>
    <t>Travesaños</t>
  </si>
  <si>
    <t>Tandem de 4 Puestos</t>
  </si>
  <si>
    <t>Puerta</t>
  </si>
  <si>
    <t>Tandem de 3 puestos</t>
  </si>
  <si>
    <t>Gato hidrahulico</t>
  </si>
  <si>
    <t>Reja en Varilla</t>
  </si>
  <si>
    <t>PAR DE UÑA</t>
  </si>
  <si>
    <t>Mueble</t>
  </si>
  <si>
    <t>TIRATUBOS</t>
  </si>
  <si>
    <t>Tapa</t>
  </si>
  <si>
    <t>Vitrina metálica</t>
  </si>
  <si>
    <t>Servicio de dobleces de lamina</t>
  </si>
  <si>
    <t>Totem estructura  de folletos  en lamina  CR calibre 20</t>
  </si>
  <si>
    <t>Soporte entamborado</t>
  </si>
  <si>
    <t>Barra</t>
  </si>
  <si>
    <t>Gaveta</t>
  </si>
  <si>
    <t>Bandejas Unipersonales</t>
  </si>
  <si>
    <t>Cama</t>
  </si>
  <si>
    <t>Faldero punzonado sin pie amigos</t>
  </si>
  <si>
    <t>HUELLAS</t>
  </si>
  <si>
    <t>Faldero</t>
  </si>
  <si>
    <t>Butaco</t>
  </si>
  <si>
    <t>Escritorio Lineal</t>
  </si>
  <si>
    <t>Tubo</t>
  </si>
  <si>
    <t>Estructura en tubo 2x2 cal 18 de 2,16 x 1,50 x 1,26 de alta desarmable</t>
  </si>
  <si>
    <t>soporte tubular</t>
  </si>
  <si>
    <t>Vidrio para Caja</t>
  </si>
  <si>
    <t>Base para matera</t>
  </si>
  <si>
    <t>Marco</t>
  </si>
  <si>
    <t>Gondola</t>
  </si>
  <si>
    <t>Reja</t>
  </si>
  <si>
    <t>Gaveta Billetera</t>
  </si>
  <si>
    <t>Platina de amarre</t>
  </si>
  <si>
    <t>Soporte</t>
  </si>
  <si>
    <t>Estructura de tamden</t>
  </si>
  <si>
    <t>Mueble nevera</t>
  </si>
  <si>
    <t>Diván</t>
  </si>
  <si>
    <t>Caja CPU</t>
  </si>
  <si>
    <t>Servicio instalacion</t>
  </si>
  <si>
    <t>Archivador</t>
  </si>
  <si>
    <t>Ventana</t>
  </si>
  <si>
    <t>Espaldar</t>
  </si>
  <si>
    <t>Porta teclados</t>
  </si>
  <si>
    <t>Soporte faldero</t>
  </si>
  <si>
    <t>Caja metálica</t>
  </si>
  <si>
    <t>Marco puerta</t>
  </si>
  <si>
    <t>Porta CPU</t>
  </si>
  <si>
    <t>Soporte tubo 2x1</t>
  </si>
  <si>
    <t>Perfiles en U</t>
  </si>
  <si>
    <t>Perfil</t>
  </si>
  <si>
    <t>Pie de amigo</t>
  </si>
  <si>
    <t>Angulo</t>
  </si>
  <si>
    <t>Archivadores</t>
  </si>
  <si>
    <t>Escritorios</t>
  </si>
  <si>
    <t>Catalogo</t>
  </si>
  <si>
    <t>Cantidad</t>
  </si>
  <si>
    <t>Subtotal</t>
  </si>
  <si>
    <t>Impuesto</t>
  </si>
  <si>
    <t>Factura</t>
  </si>
  <si>
    <t>Flautas</t>
  </si>
  <si>
    <t>Folderama</t>
  </si>
  <si>
    <t>Fondo</t>
  </si>
  <si>
    <t>Lateral</t>
  </si>
  <si>
    <t>Malla</t>
  </si>
  <si>
    <t>Rack</t>
  </si>
  <si>
    <t>Tornillo</t>
  </si>
  <si>
    <t>Uñas</t>
  </si>
  <si>
    <t>Zocalo</t>
  </si>
  <si>
    <t>Impreso con Software Cuental en www.cuental.com Producto/Servicio de Grafosoft SAS Nit. 901084328</t>
  </si>
  <si>
    <t>METAL SANDER S.A.S</t>
  </si>
  <si>
    <t>Página 1 de 1</t>
  </si>
  <si>
    <t>NIT 901516859</t>
  </si>
  <si>
    <t>3176364075 / CL 20  13 39 BRR GAITAN</t>
  </si>
  <si>
    <t>GESTION - INFORME MOVIMIENTOS  X CATALOGO</t>
  </si>
  <si>
    <t>Valor</t>
  </si>
  <si>
    <t>Lockers</t>
  </si>
  <si>
    <t>Folderamas</t>
  </si>
  <si>
    <t>Estantes</t>
  </si>
  <si>
    <t>Pedestal</t>
  </si>
  <si>
    <t>archivador 2x1</t>
  </si>
  <si>
    <t>Metro cuadrado de división de oficina mixta panel inferior en madera laminada y panel superior vidrio incoloro de 6mm, estructura principal en tubo de aluminio 1 1/2 con adaptador pisa vidrio plano a presión, incluye tres puertas con su respectiva chapa</t>
  </si>
  <si>
    <t>EXHIBIDOR METALICO SOGAS AZUL</t>
  </si>
  <si>
    <t>Pedestal cuadrado</t>
  </si>
  <si>
    <t>Folderama de 90 x 2m x 45</t>
  </si>
  <si>
    <t>Estructura de mesa en tubo de 1 1/2 x 3/4  cal 18</t>
  </si>
  <si>
    <t>ESTANTE DE 90 X 30 DE 7 BANDEJAS</t>
  </si>
  <si>
    <t>EXHIBIDOR METALICO SOGA NARANJA</t>
  </si>
  <si>
    <t>Estante metálico de 95 x 42 x 220 con doble refuerzo de 8 bandejas</t>
  </si>
  <si>
    <t>Escritorio de 1.50 x 1.50 x 60 de fondo, con dos soportes italianos, archivador 2x1 y faldero, superficie enchapada en formica con canto rigido</t>
  </si>
  <si>
    <t>Perfiles en u lámina galvanizada cal 24 de 2.44 x 0.20 pintura electrostática color almendra</t>
  </si>
  <si>
    <t>Archivador 2x1 de 60 de alto x 48 de fondo x 38 de frente con soportes para rodachinas</t>
  </si>
  <si>
    <t>Archivador 2x1 de 38 de frente x 48 de fondo x 71 de alto en lamina cal 22, rieles extension total chapa trampa color gris perla</t>
  </si>
  <si>
    <t>Locker 1.80 X 1 X 0,45 de fondo con zapatera y tubo para colgar ganchos con chapa y dos puertas abatibles</t>
  </si>
  <si>
    <t>Cuerpo con laterales de gabinete aéreo de 90</t>
  </si>
  <si>
    <t>Escritorio lineal de 1.20 x 0.60 de fondo, superficie en tablex de 25 mm enchapado en formica con canto rígido, con un soporte de 3 x 1 ½  y un archivador 2x1 con su respectiva chapa y pasa cable</t>
  </si>
  <si>
    <t>Perfiles en L lámina galvanizada cal 24 de 2.44 x 0.33 pintura electrostática color almendra</t>
  </si>
  <si>
    <t>Vitrinas metálicas para laboratorio de 1.15 de frente x 0,38 de fondo x 2 m de alto con 4 entrepaños y puertas batientes con marco</t>
  </si>
  <si>
    <t>Bases de mesa italiana de 2,13 x 75 x 90 de alta</t>
  </si>
  <si>
    <t>Escritorio el L de 1.50 x 1.50 x 0.60 de fondo diseño curvo</t>
  </si>
  <si>
    <t>Silla ejecutiva Sistema de ajuste de altura cilíndrica neumática, con cubierta telescópica en polipropileno, Soporte de plato en acero calibre 14, base de 5 aspas en nylon con rodachinas tapizado en paño escorial</t>
  </si>
  <si>
    <t>Perfiles en Z lámina galvanizada cal 24 de 2.44 x 0.12 pintura electrostática color almendra</t>
  </si>
  <si>
    <t>Locker de 4 puestos de 183 x 40 x 30 en lamina cal 22</t>
  </si>
  <si>
    <t>Locker de 2 puestos 1.80 x 1.00 x 0.50</t>
  </si>
  <si>
    <t>servicios de pintura electrostatica color gris claro poliester de carro de supermercado</t>
  </si>
  <si>
    <t>Archivador de 4 gavetas carpeteras con frentes en madera y su respectiva chapa de seguridad</t>
  </si>
  <si>
    <t>Silla con brazo fijo y asiento espaldar en polipropileno en tubo 1 pulgada redondo</t>
  </si>
  <si>
    <t>Bases en cruz italiana 80x80</t>
  </si>
  <si>
    <t>perfil en Z  lámina galvanizada cal 24 de 2.44 x 0.12 pintura electrostática color almendra</t>
  </si>
  <si>
    <t>Mueble de 2,24 x 90 de alto x 30 de fondo, con puertas de corredera y dos entrepaños con su respectiva cerradura de ombligo con superficie en tablex de 25 mm enchapado en formica con canto rígido</t>
  </si>
  <si>
    <t>Estante de 90 x 40 de 7 bandejas de 2.40 de alto</t>
  </si>
  <si>
    <t>SOPORTE EN TUBO 2X2 DOBLE ANGULO</t>
  </si>
  <si>
    <t>Butaca de 1,55 x 60 x 40</t>
  </si>
  <si>
    <t>Archivador 2x1 laterales de cajones completos gris nopal</t>
  </si>
  <si>
    <t>Estructura desarmable de 4 x 1,10 x 0,72 de alto en tubo 2x2 calibre 18, con cuatro barras de amarre en tubo 2x1 calibre 18</t>
  </si>
  <si>
    <t>Mantenimiento silla ejecutiva incluye tapizado y rodachinas</t>
  </si>
  <si>
    <t>Perfiles en u lámina galvanizada cal 24 de 2.44 x 0.22 pintura electrostática color almendra</t>
  </si>
  <si>
    <t>Estructura tandem de 6 puestos</t>
  </si>
  <si>
    <t>SOPORTE EN TUBO 2X2</t>
  </si>
  <si>
    <t>2 puertas de aluminio completas en tubo 1 1/2 x 1 1/2</t>
  </si>
  <si>
    <t>Archivador 2x1 de 48 de frente</t>
  </si>
  <si>
    <t>Escritorio el L de 1.50 x 1.50 x 0.60 de fondo diseño recto</t>
  </si>
  <si>
    <t>Tamden de 3 puestos estructura con soportes italianos, asiento y espaldar en polipropileno, asiento tapizado en color verde</t>
  </si>
  <si>
    <t>Archivador de 3 gavetas carpeteras</t>
  </si>
  <si>
    <t>Servicio de pintura electrostática de Perfil plano con pestaña</t>
  </si>
  <si>
    <t>Mesa de 1,795 x 74,5 x 75 de alta</t>
  </si>
  <si>
    <t>Estructura en tubo cuadrado de 1 pulgada cal 18 1.10 x 55 x 75 de alto color negro</t>
  </si>
  <si>
    <t>SOPORTE EN TUBO 2 CUADRADO CAL 18</t>
  </si>
  <si>
    <t>Soporte de 119,5 x 71 en 3 x 1 1/2 con 6 anclajes</t>
  </si>
  <si>
    <t>Puerta de 1,95 x 79 en lamina cal 18 con su respectiva chapa para el tercer piso</t>
  </si>
  <si>
    <t>Mantenimiento archivo rodante: Acondicionamiento de rieles en herrajes de carpeta, Alineación de módulos, Ajustes de rodamientos y piñones, Mantenimiento de cadenas y piñones en tensores, Lubricación de cadenas, Ajuste de tapas, Engrase de rodamientos</t>
  </si>
  <si>
    <t>Soporte de 119,5 x 71 en 3 x 1 1/2 con 3 anclajes</t>
  </si>
  <si>
    <t>Locker o comoda en lamina CR calivre 20</t>
  </si>
  <si>
    <t>Armario papelero AZ 1,80 alto x 96 frente x 35 ancho</t>
  </si>
  <si>
    <t>Estructura desarmable de 4 x 0,49 x 0,72 de alto en tubo 2x2 calibre 18, con cuatro barras de amarre en tubo 2x1 calibre 18</t>
  </si>
  <si>
    <t>Estructura escritorio de 1,40 x 0,60</t>
  </si>
  <si>
    <t>Puerta batiente para oficina</t>
  </si>
  <si>
    <t>Perfileria y mallas</t>
  </si>
  <si>
    <t>Barras de 192 x 1 1/2</t>
  </si>
  <si>
    <t>Puerta de corredera en tubo 3 x 1 1/2</t>
  </si>
  <si>
    <t>Archivador de 4 gavetas de 1,35 alto x 0,48 de frente x 0,70 de fondo, rieles extension total y chapa trampa</t>
  </si>
  <si>
    <t>Estante de 90 x 30 de 6 bandejas</t>
  </si>
  <si>
    <t>Escritorio lineal de 1.10 x 0.60 de fondo x 0,74 de alto, superficie en tablex de 25 mm enchapado en formica con forma borde, con un soporte de 3 x 1 ½ y un archivador 2x1 con su respectiva chapa y pasa cable</t>
  </si>
  <si>
    <t>Mesa redonda</t>
  </si>
  <si>
    <t>Servicio de pintura electrostática paneles de archivo rodante incluye transporte e instalación</t>
  </si>
  <si>
    <t>Mueble metálico de 1.70 x 1.35 x 45 con dos puertas</t>
  </si>
  <si>
    <t>Puerta para entrada del garage</t>
  </si>
  <si>
    <t>Archivador  2x1  de 38 de frente 48 de fondo  71 de alto cuerpo blanco y cajones verdes</t>
  </si>
  <si>
    <t>Archivador 2x1 de 38 de frente x 48 de fondo x 71 de alto en lamina cal 22, rieles extension total chapa trampa color blanco texturizado</t>
  </si>
  <si>
    <t>Archivador medidas especiales con rodachines cajon blanco y gavetas color verde</t>
  </si>
  <si>
    <t>Servicio pintura electrostática de malla con marco de tubo cuadrado de 1 1/2 color negro liso brillante</t>
  </si>
  <si>
    <t>Servicio pintura electrostática de malla de 3,94 x 1,50 color negro liso brillante</t>
  </si>
  <si>
    <t>Soporte de 3 x 1 1/2</t>
  </si>
  <si>
    <t>Puertas de corredera metalicas para archivo rodante de 1,65 de ancho x 2m de alto con su respectiva chapa de seguridad</t>
  </si>
  <si>
    <t>Chapa archivador incluye instalacion</t>
  </si>
  <si>
    <t>Mantenimiento silla ejecutiva incluye tapizado, rodachinas y sistema neumatico</t>
  </si>
  <si>
    <t>Locker de 4 puestos de 1,90 x 0,60 x 0,30 de fondo con zapatera en lamina coll rolled cal 22, con porta candado y pintura electrostática color gris ceniza</t>
  </si>
  <si>
    <t>Division de oficina tercer piso demontando los vidrios del archivo y comprando  dos vidrios mas, instalando zocalo en tuvo de 3 x 1 1/2 y tuvo superior e¿de 1 1/2 x 1 1/2 perfil</t>
  </si>
  <si>
    <t>Gaveta porta lapiceros frente corriente color gris nopal sin chapa</t>
  </si>
  <si>
    <t>Estructura mesa de juntas</t>
  </si>
  <si>
    <t>Servicio de pintura electrostática color naranja y negro de un estibador</t>
  </si>
  <si>
    <t>Barras de 192 x 3 x  1 1/2</t>
  </si>
  <si>
    <t>Acondicionamiento y pintura de bases color blanco brillante</t>
  </si>
  <si>
    <t>Servicio pintura electrostática aros color verde</t>
  </si>
  <si>
    <t>Ventana de archivo de 3 hojas</t>
  </si>
  <si>
    <t>Pedestales cuadrados 2x1 cal 18 de 50 ancho</t>
  </si>
  <si>
    <t>Servicio de pintura electrostática de perfil J</t>
  </si>
  <si>
    <t>Faldero de 1,20 x 30</t>
  </si>
  <si>
    <t>Estructura tubo de 3 x 1 1/2 de 2.98 x 1.17</t>
  </si>
  <si>
    <t>Servicio de pintura electrostatica malla de 1,50 x 2,60 color negro liso brillante</t>
  </si>
  <si>
    <t>base para sombrillas de 45 x 73,5 de alta en varilla de 12 mm cuadrada color negro mate liso</t>
  </si>
  <si>
    <t>Estructura tubo de 3 x 1 1/2 de 1.98 x 1.17</t>
  </si>
  <si>
    <t>Reja en varilla de media cuadrada de 1,15 x 90</t>
  </si>
  <si>
    <t>Zurron de gabinete aéreo</t>
  </si>
  <si>
    <t>Puerta con chapa</t>
  </si>
  <si>
    <t>Silla ejecutiva Sistemas neumático, cilindro telescópico en polipropileno y paño color negro</t>
  </si>
  <si>
    <t>Faldero de 80 x 30</t>
  </si>
  <si>
    <t>Filtros campana cañaveral cal 20 inox satinado</t>
  </si>
  <si>
    <t>Platinas de amarre</t>
  </si>
  <si>
    <t>Desmonte y monte de puerta doble en vidrio de la entrada principal instalandole en la parte de atrás y haciendole un fijo en la puerta superior en drywall</t>
  </si>
  <si>
    <t>Repisa  de  1.20 x 0.30  con refuerzo  en  lámina  calibre 22</t>
  </si>
  <si>
    <t>Servicio pintura electrostática de malla de 3 x 2 color negro liso brillante</t>
  </si>
  <si>
    <t>Archivador 2x1 laterales de cajones completos negro lija</t>
  </si>
  <si>
    <t>Archivador 2x1 color negro</t>
  </si>
  <si>
    <t>Caja metalica en cal 18 pintada en color rojo txt de 33 largo x 24 de  ancho x 14 de fondo</t>
  </si>
  <si>
    <t>Servicio de pintura electrostática de perfil U</t>
  </si>
  <si>
    <t>ARCHIVADOR 2X1 LATERALES DE CAJONES COMPLETOS , MANIJA ZAMACK</t>
  </si>
  <si>
    <t>Estructura de 2,17 x 55 x 71 en tubo 2x1</t>
  </si>
  <si>
    <t>Estructura mesa de 1,76 x 1,16 en 1.9 cal 18 y travesaños en 2x1</t>
  </si>
  <si>
    <t>Estructura 80 x 1,20 x 1,05 de alta en tubo de 1 pulgada cuadrado cal 18 color negro mate liso</t>
  </si>
  <si>
    <t>servicio de pintura electrostática de estructura para aviso color negro mate</t>
  </si>
  <si>
    <t>Consola de 1.20 x 0.35 en tubo de 3/4 calibre 18 color dorado</t>
  </si>
  <si>
    <t>Archivador 2x1 frente madera</t>
  </si>
  <si>
    <t>Mueble de impresora de 48 x 71</t>
  </si>
  <si>
    <t>Desmonte y monte de puerta corredera en vidrio de 10 mm templado 3 piso</t>
  </si>
  <si>
    <t>Revistero</t>
  </si>
  <si>
    <t>servicio de dobleces</t>
  </si>
  <si>
    <t>Servicio de pintura electrostática de Perfil plano sin pestaña</t>
  </si>
  <si>
    <t>Servicio pintura electrostática metro de perfil aluminio en u pequeña</t>
  </si>
  <si>
    <t>Cama en angulo de 1 1/2 x 3/16 de 1.90 x 87 x 20 cm color gris</t>
  </si>
  <si>
    <t>Estructura en tubo 2x1 cal 18</t>
  </si>
  <si>
    <t>Perchero color dorado</t>
  </si>
  <si>
    <t>Base de tacos</t>
  </si>
  <si>
    <t>Manijas tubo cuadrado 1/2  cromo - dorado</t>
  </si>
  <si>
    <t>Estructura escritorio de 1,20 x 0,60</t>
  </si>
  <si>
    <t>Instalacion de dos puertas de aluminio segundo piso, a 1 se le compro el marco con travesaño</t>
  </si>
  <si>
    <t>Instalacion de puerta en vidrio para entrada auxiliar con doble tubo en la parte superior y tubo de 1 1/2 x 1 1/2 en la parte lateral para dar la medida</t>
  </si>
  <si>
    <t>Buzon metalico en lamina cr cal 18 con chapa color gris</t>
  </si>
  <si>
    <t>Mantenimiento bases de sombrilla del 3 piso incluye pintura y rodachines</t>
  </si>
  <si>
    <t>Gaveta billetera con divisiones y su respectiva chapa</t>
  </si>
  <si>
    <t>Mesa en tubo cuadrado de media de 55 de alto</t>
  </si>
  <si>
    <t>Arreglo e instalación recepción</t>
  </si>
  <si>
    <t>Servicio pintura electrostática bases de tubo 7x7 de 77 cms</t>
  </si>
  <si>
    <t>Marco espejo</t>
  </si>
  <si>
    <t>barra de tubo 2x1 calibre 18 de 1,89</t>
  </si>
  <si>
    <t>lamina galvanizada  de 7 x 7 cal 20</t>
  </si>
  <si>
    <t>Desmonte de puerta de archivo primer piso y se instalo en el tercer piso cortando el muro</t>
  </si>
  <si>
    <t>Desmonte de puerta de gerencia para instalar en el garaje con marco nuevo</t>
  </si>
  <si>
    <t>Persina en aluminio con alfajia par ascensor</t>
  </si>
  <si>
    <t>160 Piezas calibre 16 CR</t>
  </si>
  <si>
    <t>Diez bandejas cal 16 asientos cañaveral</t>
  </si>
  <si>
    <t>Servicio bandejas inox cal 18</t>
  </si>
  <si>
    <t>Servicio de pintura estructura color blanco</t>
  </si>
  <si>
    <t>Servicio de pintura electrostatica malla de 310 x 204 color negro liso brillante</t>
  </si>
  <si>
    <t>Servicio pintura electrostática bases de tubo 7x7 de 47 cms</t>
  </si>
  <si>
    <t>Servicio pintura electrostática perfil Qualitu</t>
  </si>
  <si>
    <t>Cantonera electrica inslatada</t>
  </si>
  <si>
    <t>Servicio pintura electrostática  tubo 2x2 de 3,20 color verde</t>
  </si>
  <si>
    <t>Mueble en tubo de 1 pulgada y malla</t>
  </si>
  <si>
    <t>Canaleta de 2,40 x 10 x 5 con division</t>
  </si>
  <si>
    <t>Canaleta de 2,44 x 12 x 5</t>
  </si>
  <si>
    <t>Servicio pintura electrostática bases de tubo 2x2 de 50 cms color verde</t>
  </si>
  <si>
    <t>Cambio manijas plásticas de carro de supermercado</t>
  </si>
  <si>
    <t>Ventana de baño para oficina gerencia</t>
  </si>
  <si>
    <t>Soporte en tubo 1 1/2 cuadrado color blanco  de 99x72</t>
  </si>
  <si>
    <t>Tendedero</t>
  </si>
  <si>
    <t>Láminas de 7x7 calibre 20</t>
  </si>
  <si>
    <t>Estructura de silla en tubo de 1/2 de 2mm</t>
  </si>
  <si>
    <t>Servicio de pintura electrostatica de piezas color naranja</t>
  </si>
  <si>
    <t>Estructura mesa de centro en varilla de 12 mm redonda lisa color negro mate liso</t>
  </si>
  <si>
    <t>Soporte italiano ancho con punteras grises</t>
  </si>
  <si>
    <t>Perfil en lamina 2m  color gris</t>
  </si>
  <si>
    <t>barra de tubo 2x1 calibre 18 de 1,15</t>
  </si>
  <si>
    <t>Servicio de pintura electrostatica malla de 199 x 203 color negro liso brillante</t>
  </si>
  <si>
    <t>Mesa de centro</t>
  </si>
  <si>
    <t>Silla y mesa de preescolar</t>
  </si>
  <si>
    <t>Soporte en tubo 3 x 1 color aluminio</t>
  </si>
  <si>
    <t>Servicio de pintura electrostatica</t>
  </si>
  <si>
    <t>Instalacion de dos puertas de aluminio en el primer piso</t>
  </si>
  <si>
    <t>Arreglo puerta cimitarra incluye adaptación según medida y pintura</t>
  </si>
  <si>
    <t>servicio de pintura de puerta</t>
  </si>
  <si>
    <t>Soporte en tubo 2x1</t>
  </si>
  <si>
    <t>Paral de 2mts</t>
  </si>
  <si>
    <t>Servicio de pintura de una estructura en tubo</t>
  </si>
  <si>
    <t>Servicio de pintura electrostática de tendedero</t>
  </si>
  <si>
    <t>Servicio pintura electrostática tubo 2x2 de 90 cms</t>
  </si>
  <si>
    <t>Rieles para archivador 2x1 incluye instalación</t>
  </si>
  <si>
    <t>bandeja de 94 x 40</t>
  </si>
  <si>
    <t>Faldero de 0,73 x 0,30 punzonado</t>
  </si>
  <si>
    <t>Láminas de 9x9 calibre 20</t>
  </si>
  <si>
    <t>Plantilla termoformadora en lamina cal 16 inox</t>
  </si>
  <si>
    <t>Instalacion de puerta de baño</t>
  </si>
  <si>
    <t>Servicio de pintura electrostatica malla de 134 x 204 color negro liso brillante</t>
  </si>
  <si>
    <t>Servicio de pintura electrostatica tubo de 2mm color amarillo</t>
  </si>
  <si>
    <t>Tablero en lamina</t>
  </si>
  <si>
    <t>Servicio pintura electrostática tubo de 3/4 de 1m color amarillo</t>
  </si>
  <si>
    <t>soportes en escuadra para faldero</t>
  </si>
  <si>
    <t>Servicio de pintura electrostática bolillos</t>
  </si>
  <si>
    <t>Base de 100 cm de alto</t>
  </si>
  <si>
    <t>Servicio de pintura electrostática soportes repintados</t>
  </si>
  <si>
    <t>Tapa metálica calibre 18 color rojo txt</t>
  </si>
  <si>
    <t>Base de 70 cm de alto</t>
  </si>
  <si>
    <t>Servicio pintura electrostática de malla de 3 x 0,70 color negro liso brillante</t>
  </si>
  <si>
    <t>Servicio de pintura electrostática de Perfil esquinero</t>
  </si>
  <si>
    <t>Servicio pintura electrostática de malla de 2 x 1 color amarillo</t>
  </si>
  <si>
    <t>faldero 103 x 30 punzonado</t>
  </si>
  <si>
    <t>Base de 40 cm de alto</t>
  </si>
  <si>
    <t>lamina galvanizada  de 9 x 9 cal 20</t>
  </si>
  <si>
    <t>Perfil de 2,40 x 5 alto x 3 ancho</t>
  </si>
  <si>
    <t>Servicio de pintura electrostatica malla de 0,66 x 2,80 color negro liso brillante</t>
  </si>
  <si>
    <t>Servicio de pintura electrostática piezas color negro semi mate</t>
  </si>
  <si>
    <t>Servicio pintura electrostática  tubo 2x2 de 2,10 color amarillo</t>
  </si>
  <si>
    <t>Faldero de 1,20 sin pintar</t>
  </si>
  <si>
    <t>Servicio de pintura estructura de mesa</t>
  </si>
  <si>
    <t>Faldero de 80 cm color blanco</t>
  </si>
  <si>
    <t>Servicio pintura electrostática de malla de 1,50 x 0,95 color amarillo</t>
  </si>
  <si>
    <t>Tubo de 3/4 para tapar las luces de la puerta</t>
  </si>
  <si>
    <t>Servicio pintura electrostática de malla de 1 x 0,67 color amarillo</t>
  </si>
  <si>
    <t>Servicio pintura electrostática de malla de 1,25 x 1 color amarillo</t>
  </si>
  <si>
    <t>Servicio pintura electrostática de malla de 1,07 x 1 color amarillo</t>
  </si>
  <si>
    <t>Servicio de pintura electrostática perfil iluminación</t>
  </si>
  <si>
    <t>Servicio de Transporte</t>
  </si>
  <si>
    <t>Servicio pintura electrostática  tubo 2x2 de 70 cms color verde</t>
  </si>
  <si>
    <t>Servicio de pintura bandeja color gris perla txt</t>
  </si>
  <si>
    <t>Servicio de pintura electrostática tapas grommet</t>
  </si>
  <si>
    <t>Canal de 40 cm con tapa</t>
  </si>
  <si>
    <t>Servicio de pintura electrostatica de cuatro piezas color negro txt</t>
  </si>
  <si>
    <t>Puntera plástica de soporte italiano</t>
  </si>
  <si>
    <t>Platinas de barra</t>
  </si>
  <si>
    <t>Angulos de 1 pulgada x 40 cm</t>
  </si>
  <si>
    <t>Servicio pintura electrostática tubo de 3/4 de 76 cm color amarillo</t>
  </si>
  <si>
    <t>Servicio pintura electrostática perfil superior</t>
  </si>
  <si>
    <t>Servicio pintura electrostática  tubo cuadrado de 1 1/2 de 1,50 color amarillo</t>
  </si>
  <si>
    <t>Servicio de pintura electrostática tubo de  1.1/2 cuadrado  color  gris  ceniza</t>
  </si>
  <si>
    <t>Servicio pintura electrostática  tubo cuadrado de 1 pulgada de 1,45 color amarillo</t>
  </si>
  <si>
    <t>Servicio pintura electrostática  tubo cuadrado de 3/4 de 26 cm color amarillo</t>
  </si>
  <si>
    <t>ARCHIVADOR 2X1</t>
  </si>
  <si>
    <t>Puesto de trabajo 1,50 x 1,50</t>
  </si>
  <si>
    <t>Archivo rodante de 23 UDC de 4.10 x 2.80 m fondo x 2.15 de alto mecanico con estante de 90 x 30 con 7 entrepaños</t>
  </si>
  <si>
    <t>Folderama de 90 x 2m x 50</t>
  </si>
  <si>
    <t>Puesto de trabajo de 1,20 x 60</t>
  </si>
  <si>
    <t>Mueble archivo 2 x 1,45 x 0,45 de corredera</t>
  </si>
  <si>
    <t>Estante  metálico de  95 X 40 con doble  refuerzo de 6 bandejas  calibre  22  y 4 parales  de  uña  de 2.44  calibre  16  terminados  en pintura  electrostática color gris claro</t>
  </si>
  <si>
    <t>Archivo rodante de 10 UDC de 3.38 x 2m fondo x 2.15 de alto mecanico con estante de 90 x 30 con 7 entrepaños</t>
  </si>
  <si>
    <t>Archivo  rodante  de 5.30 de ancho  1.00 de  fondo  210 de  alto  . Estante  de  90 X 40 con 5 herrajes de  carpeta  colgante   y  tres  bandejas de  90x40 con doble  refuerzo  con tapas  metálicas</t>
  </si>
  <si>
    <t>Locker de 9 puestos</t>
  </si>
  <si>
    <t>Biblioteca 90 x 45</t>
  </si>
  <si>
    <t>Torre de 2,50 x 0,50</t>
  </si>
  <si>
    <t>Torre de 2,30 x 0,60</t>
  </si>
  <si>
    <t>Silla novaiso tubo oval de 30 x 15 cal 18 y para el espaldar cal 16, asiento y espaldar en polipropileno y estructura pintada en electrostatica</t>
  </si>
  <si>
    <t>Puesto de trabajo de gerencia</t>
  </si>
  <si>
    <t>Mesa de Juntas de 8 puestos de 250</t>
  </si>
  <si>
    <t>Canaleta de 1,34</t>
  </si>
  <si>
    <t>Silla ejecutiva LIVE asiento tapizado en color verde</t>
  </si>
  <si>
    <t>Celocidas metálicas en lámina cal 18 con marco en tuvo 2x1 cal 18, con puerta de 2 abras con chapa de seguridad yale  soldadura MIG y terminado en pintura electrostática para estación eléctrica</t>
  </si>
  <si>
    <t>Mesa de Juntas de 3m x 1,20 con soprote italiano color gris, superficie enchapada en formica con dos cajas de conectividad multiple y vidrio de 19 lineas en las puntas</t>
  </si>
  <si>
    <t>Estante en lámina CR calibre 16 de 2.40 de alto 1.00 de  fondo con 4 niveles con vigas de 1.50 en lámina CR calibre 16 y fondos en lámina galvanizada calibre 18 términado en pintura electrostática blanca</t>
  </si>
  <si>
    <t>Estructura tandem de 5 puestos</t>
  </si>
  <si>
    <t>Puesto de trabajo de 1,80 x 1.80</t>
  </si>
  <si>
    <t>PEDESTAL ITALIANO</t>
  </si>
  <si>
    <t>Pasamanos de la escalera en acero inoxidable para escalera del primer piso a segundo piso</t>
  </si>
  <si>
    <t>Locker de 9 puestos de 1,20 de frente x 0,35 de fondo x 1,98 de alto, con zapatera, elaborado en lamina calibre 22 color negro txt</t>
  </si>
  <si>
    <t>Locker de 5 puestos</t>
  </si>
  <si>
    <t>Estante metálico de 2m de alto x 0,40 de fondo x 0,90 de ancho con doble refuerzo, parales de uña en lámina coll rolled cal 16 y entrepaños en lámina coll rolled cal 22, de 7 entrepaños terminados en pintura electrostática</t>
  </si>
  <si>
    <t>Mesa de juntas de 10 puestos de 280</t>
  </si>
  <si>
    <t>Gabinete aéreo de 90</t>
  </si>
  <si>
    <t>Soporte tablero movil de 1,20 x 2,40</t>
  </si>
  <si>
    <t>archivador 2x1 RAL 7022</t>
  </si>
  <si>
    <t>Escritorio estructura tubo de 3 x 1 1/2 blanco</t>
  </si>
  <si>
    <t>Mesa de juntas</t>
  </si>
  <si>
    <t>Torre de 1,20 x 0,60</t>
  </si>
  <si>
    <t>perfiles en U lámina galvanizada cal 24 de 2.44 x 0.20 pintura electrostática color almendra</t>
  </si>
  <si>
    <t>Muebles en lamina</t>
  </si>
  <si>
    <t>archivador 2x1 color gris claro</t>
  </si>
  <si>
    <t>Zocalos</t>
  </si>
  <si>
    <t>Pedestal en C</t>
  </si>
  <si>
    <t>Tamden de 2 puestos con mesa de centro, estructura con soportes italianos, asiento y espaldar en polipropileno, asiento tapizado en color  verde,</t>
  </si>
  <si>
    <t>locker de 1.80 x 100 x 40 con zapatera cortes y material</t>
  </si>
  <si>
    <t>mueble para celulares de 1,24  cal 20 30 puestos</t>
  </si>
  <si>
    <t>LOCKER de 6 puestos</t>
  </si>
  <si>
    <t>servicio de pintura de archivador, cambio de rieles y chapas</t>
  </si>
  <si>
    <t>Mueble metalico en lamina CR Cal 22 terminado en pintura electrostatica color buciato</t>
  </si>
  <si>
    <t>Pasamanos oficina gerente en acero inoxidable de 1 ½ redondo cal 18 para patio</t>
  </si>
  <si>
    <t>Pedestal en X</t>
  </si>
  <si>
    <t>Puerta de baño discapacitados de 1,79 alto en lamina galvanizada cal 20 pintada en electrostatica</t>
  </si>
  <si>
    <t>20,84 Metros de faldero x 30 de alto</t>
  </si>
  <si>
    <t>Estante de 90x40 de 6 bandejas sin pintura</t>
  </si>
  <si>
    <t>Enchapes de 210 x 63</t>
  </si>
  <si>
    <t>Mesa de trabajo de 160 x 100</t>
  </si>
  <si>
    <t>Archivador 2x1 de 0.38 cm de frente,0, 48 cm de fondo y 0,71 cm de alto</t>
  </si>
  <si>
    <t>archivador 1x1</t>
  </si>
  <si>
    <t>Mesa de juntas de 200</t>
  </si>
  <si>
    <t>Reja 4,28 x 90</t>
  </si>
  <si>
    <t>Puerta metálica cuarto de sistemas cal 18</t>
  </si>
  <si>
    <t>bases de disco</t>
  </si>
  <si>
    <t>Torre de 18x18 en lamina galvanizada cal 18 soporte de anclaje de 30x30 en lamina HR de 1/4 color gris ceniza</t>
  </si>
  <si>
    <t>ESCRITORIO DE 1.20 X 0.60 EN TABLEX ENCHAPADO EN FORMICA CON CANTO RIGIDO SOPORTES Y FALDERO METALICOS Y GAVETA CON CHAPA</t>
  </si>
  <si>
    <t>ESTRUCTURA SILLAS</t>
  </si>
  <si>
    <t>Locker de 9 puestos con zapatera</t>
  </si>
  <si>
    <t>Archivador 2x1 gaveta alta color negro texturizado</t>
  </si>
  <si>
    <t>servicio Traslado oficinas frente a sede nueva</t>
  </si>
  <si>
    <t>Fondo movil para vidrio templado 2 x 2,60</t>
  </si>
  <si>
    <t>Servicio de pintura falderos</t>
  </si>
  <si>
    <t>Reja de 2,28 x 1,38</t>
  </si>
  <si>
    <t>Servicio traslado y corrida de archivo rodante</t>
  </si>
  <si>
    <t>Faldero de 1,10 x 20 con pie amigos</t>
  </si>
  <si>
    <t>canaleta de 1m</t>
  </si>
  <si>
    <t>Soporte italiano color gris claro gofrado con puntas color gris</t>
  </si>
  <si>
    <t>MARCO EN ANGULO DE 1 1/2 X 3/16 CON TAPA</t>
  </si>
  <si>
    <t>Base móvil fondo policia</t>
  </si>
  <si>
    <t>Servicio de pintura estructura trapezoidal de 1 1/2 cuadrado color gris ceniza</t>
  </si>
  <si>
    <t>Tapa tuberia aires en lamina galvanizada cal 22 de 0,30 x 0,12 x 6m de largo</t>
  </si>
  <si>
    <t>Tapas laterales de 2.10 x 1</t>
  </si>
  <si>
    <t>Faldero de 1,285 x 20 sin pie amigos</t>
  </si>
  <si>
    <t>Puerta metálica Bodega cal 18</t>
  </si>
  <si>
    <t>faldas 1,30 x 25 con pie amigos</t>
  </si>
  <si>
    <t>SERVICIO PINTURA PIEZA COLOR NEGRO</t>
  </si>
  <si>
    <t>Soporte entamborado de 0,71cm x 0.35 x0.07 cm calibre 22</t>
  </si>
  <si>
    <t>Exhibidor de cinco rollos 1,80m de alto x 0,50m de ancho, en tubo de 1 pulgada cuadrado cal 20, varilla de 6.5mm, patas en tubo cuadrado y platina de 1 pulgada x 1/8 con tornillo de 1 ½ x 5/16 con su mariposa, en la parte superior lamina calibre 22</t>
  </si>
  <si>
    <t>Estructura de mesa de juntas</t>
  </si>
  <si>
    <t>Exhibidor polisombra cerratex de 5 rollos de 1,80m alto x 2,10m ancho, en tubo de 1½  pulgada cuad cal 18, ejes en tubo de 1 pulgada cal 16 y rodamientos de 3/8, patas en tubo 1½ cuadrado y platina de 1½x3/16 pulgada con tornillo de 2x5/16</t>
  </si>
  <si>
    <t>Mesa  plegable de 1.50 X 90 X 72 de alto</t>
  </si>
  <si>
    <t>Reja de 2,28 x 90</t>
  </si>
  <si>
    <t>Archivador de 4 gavetas sin pintar</t>
  </si>
  <si>
    <t>Servicio de pintura electrostática dos veces de estructura mesa de juntas</t>
  </si>
  <si>
    <t>SOPORTE EN TUBO 2X2 DE 1,19</t>
  </si>
  <si>
    <t>Estructura mesa cafetería tubo 2.1/2</t>
  </si>
  <si>
    <t>Puerta Metalica</t>
  </si>
  <si>
    <t>ESTRUCTURA MESA EN TUBO DE 3 X 1 1/2 CAL 18 CON TRES BARRAS DE ESTABILIDAD</t>
  </si>
  <si>
    <t>Servicio de arreglo y pintura reja</t>
  </si>
  <si>
    <t>Locker de 4 puestos de 1.80 x 100 x 30 con zapatera, cortes y material</t>
  </si>
  <si>
    <t>servicio de pintura electrostática de soporte color blanco liso brillante</t>
  </si>
  <si>
    <t>Servicio de instalacion de archivo rodante</t>
  </si>
  <si>
    <t>Pie de amigos de 10 x 10</t>
  </si>
  <si>
    <t>Canaleta de 2.30 x 10 x 14 con cuatro troqueles</t>
  </si>
  <si>
    <t>perfiles en ángulo  lamina galvanizada cal 24 de 2.44 x 0.30 pintura electrostática color almendra</t>
  </si>
  <si>
    <t>Servicio traslado de oficinas 1er piso al frente</t>
  </si>
  <si>
    <t>Mesa para superficie de acero de 100 x 60</t>
  </si>
  <si>
    <t>Mantenimiento general y cambio de 4 juegos de rieles de archivo rodante</t>
  </si>
  <si>
    <t>Folderama sin puertas de 200 x 40 x 90 cortes y material</t>
  </si>
  <si>
    <t>Soporte de tubo 3 x 1 1/2</t>
  </si>
  <si>
    <t>Servicio de traslado de cocina incluye laterales y cambio de visagras</t>
  </si>
  <si>
    <t>Servicio de arreglo e instalacion de pasamanos existente con anclajes a la pared en platina 10 x 12 de 5/16</t>
  </si>
  <si>
    <t>Exhibidor polisombra ferreteria tres rollos de 1,80m alto x 1,10m ancho, tubo de 1½  pulgada cuad cal 18, ejes en tubo de 1 pulgada cal 16 y rodamientos de 3/8, patas en tubo 1½ cuad y platina de 1 ½x3/16 pulgada con tornillo de 2x5/16 con mariposa</t>
  </si>
  <si>
    <t>Lamina  de 50 x 10 cm calibre  16 con  8 perforaciones   y pintada</t>
  </si>
  <si>
    <t>Estructura de 239,5 x 46 x 87 de alto en tubo 1 1/2 cuadrado cal 18</t>
  </si>
  <si>
    <t>Faldero 179 x 68 perforado en lamina cal 20</t>
  </si>
  <si>
    <t>Caja de telefono pequeña</t>
  </si>
  <si>
    <t>locker de 1.80 x 50 x 50 con zapatera cortes y material</t>
  </si>
  <si>
    <t>Soporte de escritorio en tubo 2x1cal 18 color negro mate</t>
  </si>
  <si>
    <t>PEDESTAL EN TUBO 3 X 1 1/2</t>
  </si>
  <si>
    <t>cuatro canalinas y tres sumideros con cestillas y tapas cal 16 inox</t>
  </si>
  <si>
    <t>Servicio de pintura electrostatica de estructura en lamina de 3/8 HR color negro mate</t>
  </si>
  <si>
    <t>servicio Traslado oficina de gerente desinstalación e instalación incluye fotocurado del vidrio</t>
  </si>
  <si>
    <t>locker de 1.80 x 30 x 30 con zapatera cortes y material</t>
  </si>
  <si>
    <t>Bandeja carpeta colgante</t>
  </si>
  <si>
    <t>archivador 2x1 color gris con rodachines y gaveta alta</t>
  </si>
  <si>
    <t>Exhibidor de hilos de 1,80m de alto x 0,40m de diámetro, en tubo de 1 pulgada redondo cal 18,  patas en tubo de 1 ½ cuadrado cal 18, bandejas en lámina cal 20 de 40 cm con refuerzo y barra de seguridad, un compartimiento con malla, y lamina cal 22</t>
  </si>
  <si>
    <t>Soporte de 2,40 x 34 en tubo 3 x 1 1/2</t>
  </si>
  <si>
    <t>servicio de pintura electrostática portón en tubo 2x1</t>
  </si>
  <si>
    <t>Estructuras esquineras en tubo 2 redondo</t>
  </si>
  <si>
    <t>Faldero de 1,185 x 20 sin pie amigos</t>
  </si>
  <si>
    <t>Exhibidor de hilos de 1,80 m de alto x 0,40 m de diámetro, elaborado en tubo de 1 pulgada redondo cal 18, patas en tubo de 1 ½ cuadrado cal 18, bandejas en lámina cal 20 de 40 cm de diámetro con refuerzo y barra de seguridad, y lamina cal 22</t>
  </si>
  <si>
    <t>Servicio corrida porton incluye tubo</t>
  </si>
  <si>
    <t>servicio pintura perfileria</t>
  </si>
  <si>
    <t>Servicio de pintura brazos metalicos color negro</t>
  </si>
  <si>
    <t>Soporte especial</t>
  </si>
  <si>
    <t>archivador 1x1 color blanco</t>
  </si>
  <si>
    <t>Servicio corrida porton segunda vez</t>
  </si>
  <si>
    <t>Zocalo color aluminio</t>
  </si>
  <si>
    <t>Zetas 200 x 3  x 5 x 3</t>
  </si>
  <si>
    <t>Faldero de 1.10 mts de alto x 0,35 cm de alta, troquelado</t>
  </si>
  <si>
    <t>Servicio desarme archivo rodante</t>
  </si>
  <si>
    <t>Gaveta billetera</t>
  </si>
  <si>
    <t>Servicio de corte y dobleces de 170 laminas cal 18</t>
  </si>
  <si>
    <t>Perfil tapa columna x 2.44 color almendra</t>
  </si>
  <si>
    <t>Bandeja de 94 x 94 en lamica calibre 18 color blanco</t>
  </si>
  <si>
    <t>Setenta laminas cal 16 mueble calzado</t>
  </si>
  <si>
    <t>perfiles en U lámina galvanizada cal 24 de 2.44 x 0.24 pintura electrostática color almendra</t>
  </si>
  <si>
    <t>Perfil tapa rollo 46 x 256 color almendra</t>
  </si>
  <si>
    <t>Servicio de ensamble estante</t>
  </si>
  <si>
    <t>Gabinete aéreo manijas falsas 90 x 40</t>
  </si>
  <si>
    <t>Perfil 20 x 2.44</t>
  </si>
  <si>
    <t>Perfil tapa rollo 56 x 256 color almendra</t>
  </si>
  <si>
    <t>Dos bandejas galvanizadas cal 16</t>
  </si>
  <si>
    <t>Paneles muros lamina cal 20 inox</t>
  </si>
  <si>
    <t>Caja de herramientas para embutidora inoxidable cal 16</t>
  </si>
  <si>
    <t>Servicio soldadura de serchas</t>
  </si>
  <si>
    <t>falderos de 1,20 x 25 con pie amigos</t>
  </si>
  <si>
    <t>Pie de amigos de 15 x 15</t>
  </si>
  <si>
    <t>Repisa de 120 x 30</t>
  </si>
  <si>
    <t>Faldero de 1,10 x 25 con pie amigos</t>
  </si>
  <si>
    <t>Servicio de dobleces  cal 18 tropezón de publicidad</t>
  </si>
  <si>
    <t>SERVICIO DOBLECES BARRIL DE ACERO INOXIDABLE</t>
  </si>
  <si>
    <t>Exhibidor de 4 rollos de 1,80m de alto x 0,40m de ancho, en tubo de 1 pulgada cuadrado cal 20, varilla de 6.5 mm, patas en tubo cuadrado y platina de 1 pulgada x 1/8 con tornillo de 1 ½ x 5/16 con su mariposa, en la parte superior lamina calibre 22</t>
  </si>
  <si>
    <t>Repisa de 90 x 30</t>
  </si>
  <si>
    <t>Servicio adoleces piezas lamina cal 16 coll rolled</t>
  </si>
  <si>
    <t>Soporte fondo de malla tubo cuadrado de 1 pulgada de 1 x 35 x 30</t>
  </si>
  <si>
    <t>Tres bandejas cal 20 inox satinada</t>
  </si>
  <si>
    <t>Exhibidor de mallas y telas de 0,47 m de fondo x 0,47 m de ancho x 0,80m de alto, elaborado en tubo de 1 pulgada cuadrado calibre 20</t>
  </si>
  <si>
    <t>Soporte en L de 3 x 1 1/2</t>
  </si>
  <si>
    <t>Punto de pago lamina cal 20 inox</t>
  </si>
  <si>
    <t>servicio de pintura electrostática soportes entamborados</t>
  </si>
  <si>
    <t>Barra de 3 x 1 1/2 de 155</t>
  </si>
  <si>
    <t>SERVICIO DOBLECES FORRO Y BABERO NEVERA EXHIBIDORA</t>
  </si>
  <si>
    <t>SERVICIO PINTURA ELECTROSTATICA SOPORTES MESAS</t>
  </si>
  <si>
    <t>Servicio de pintura electrostática perfil pisavidrio</t>
  </si>
  <si>
    <t>servicio de pintura electrostatica perfil proyectante</t>
  </si>
  <si>
    <t>platinas cal 12 soporte barras</t>
  </si>
  <si>
    <t>lamina de 7,5 x 7,5 cal 22</t>
  </si>
  <si>
    <t>Faldero de 1.40 mts de largo x 0,35 cm de alto troquelada</t>
  </si>
  <si>
    <t>servicio retiro reja del patio</t>
  </si>
  <si>
    <t>servicio pintura tubos</t>
  </si>
  <si>
    <t>Platina de 75 x 75 en lamina cal 20 con perforaciones</t>
  </si>
  <si>
    <t>ANGULO DE 3/4 X 1/8</t>
  </si>
  <si>
    <t>Pie de amigos en angulo 1x3/16 de 30 x 45</t>
  </si>
  <si>
    <t>servicio de pintura repisa</t>
  </si>
  <si>
    <t>faldero de 1m x 20 con pie de amigos</t>
  </si>
  <si>
    <t>PERFIL LAMINA GALVANIZADA CAL 24 DE 2.44 X 0.20 COLOR ALMENDRA LISO</t>
  </si>
  <si>
    <t>Platinas de amarre grandes</t>
  </si>
  <si>
    <t>servicio pintura soporte</t>
  </si>
  <si>
    <t>Desmonte e instalacion</t>
  </si>
  <si>
    <t>Paral pasacable piso</t>
  </si>
  <si>
    <t>Servicio de pintura mesa de impresora</t>
  </si>
  <si>
    <t>BARRA EN TUBO 2X2 DE 1,2O</t>
  </si>
  <si>
    <t>Faldero de 1,30</t>
  </si>
  <si>
    <t>Tapa de registro con goznes de 37 x 28 color almendra</t>
  </si>
  <si>
    <t>Angulo de  3/4 de 25 cm</t>
  </si>
  <si>
    <t>Faldero de 1m</t>
  </si>
  <si>
    <t>servicio de pintura de botiquin</t>
  </si>
  <si>
    <t>TROQUEL</t>
  </si>
  <si>
    <t>servicio de pintura electrostatica perfil</t>
  </si>
  <si>
    <t>Chapetas de 80 cms</t>
  </si>
  <si>
    <t>Gancho bolsos</t>
  </si>
  <si>
    <t>servicio pintura platinas barra</t>
  </si>
  <si>
    <t xml:space="preserve">Cu de transferencia </t>
  </si>
  <si>
    <r>
      <rPr>
        <b/>
        <sz val="11"/>
        <color theme="1"/>
        <rFont val="Aptos Narrow"/>
        <family val="2"/>
        <scheme val="minor"/>
      </rPr>
      <t>El factor físico de transporte</t>
    </r>
    <r>
      <rPr>
        <sz val="11"/>
        <color theme="1"/>
        <rFont val="Aptos Narrow"/>
        <family val="2"/>
        <scheme val="minor"/>
      </rPr>
      <t xml:space="preserve"> se define teniendo en cuenta la dificultad de transporte, el peso y el tamaño de las unidades. Se asignaron valores así: Pequeño = 1.0, Mediano = 1.5, Grande = 2.0</t>
    </r>
  </si>
  <si>
    <t>Cu de venta</t>
  </si>
  <si>
    <t>Cu/MAX</t>
  </si>
  <si>
    <t>Tamaño</t>
  </si>
  <si>
    <r>
      <rPr>
        <b/>
        <sz val="11"/>
        <color theme="1"/>
        <rFont val="Aptos Narrow"/>
        <family val="2"/>
        <scheme val="minor"/>
      </rPr>
      <t>Factor de importancia económica</t>
    </r>
    <r>
      <rPr>
        <sz val="11"/>
        <color theme="1"/>
        <rFont val="Aptos Narrow"/>
        <family val="2"/>
        <scheme val="minor"/>
      </rPr>
      <t xml:space="preserve"> se define teniendo en cuenta los precios de venta de los productos seleccionados, dividiendo cada uno de los valores entre el mayor valor, para que este quede con un valor de 1, y los demás sean proporcionales</t>
    </r>
  </si>
  <si>
    <t>From\To</t>
  </si>
  <si>
    <t>MP     AlMACÉN MP</t>
  </si>
  <si>
    <t>PT       ALMACÉN PT</t>
  </si>
  <si>
    <t>EM      EMPAQUE</t>
  </si>
  <si>
    <t>E          ENSAMBLE</t>
  </si>
  <si>
    <t>H         HORNO</t>
  </si>
  <si>
    <t>PI        PINTURA</t>
  </si>
  <si>
    <t>L          LIMPIEZA</t>
  </si>
  <si>
    <t>PU      PULIDO</t>
  </si>
  <si>
    <t>D         DOBLADO</t>
  </si>
  <si>
    <t>T          TRAZADO</t>
  </si>
  <si>
    <t>A</t>
  </si>
  <si>
    <t>L</t>
  </si>
  <si>
    <t>E</t>
  </si>
  <si>
    <t>F</t>
  </si>
  <si>
    <t>P</t>
  </si>
  <si>
    <t>ESC</t>
  </si>
  <si>
    <t>A (50)</t>
  </si>
  <si>
    <t>L (4)</t>
  </si>
  <si>
    <t>E (5)</t>
  </si>
  <si>
    <t>ESC (2)</t>
  </si>
  <si>
    <t>F (7)</t>
  </si>
  <si>
    <t>P (81)</t>
  </si>
  <si>
    <t>SECC/CT</t>
  </si>
  <si>
    <t>Productos</t>
  </si>
  <si>
    <t>R         RECEPCIÓN MP</t>
  </si>
  <si>
    <t>TR       TROQUELADO</t>
  </si>
  <si>
    <t>C         CORTE LÁMINA</t>
  </si>
  <si>
    <t>CT       CORTE TUBERÍA</t>
  </si>
  <si>
    <t>CTJ      CORTE TIJERAS</t>
  </si>
  <si>
    <t>TL        TALADRO</t>
  </si>
  <si>
    <t xml:space="preserve">Demandas y Cu de transferencia </t>
  </si>
  <si>
    <t>Cantidad promedio bimensual</t>
  </si>
  <si>
    <t xml:space="preserve">R         </t>
  </si>
  <si>
    <t xml:space="preserve">MP   </t>
  </si>
  <si>
    <t xml:space="preserve">C       </t>
  </si>
  <si>
    <t xml:space="preserve">CT      </t>
  </si>
  <si>
    <t xml:space="preserve">TL        </t>
  </si>
  <si>
    <t xml:space="preserve">TR       </t>
  </si>
  <si>
    <t xml:space="preserve">T         </t>
  </si>
  <si>
    <t xml:space="preserve">CTJ    </t>
  </si>
  <si>
    <t xml:space="preserve">D       </t>
  </si>
  <si>
    <t>S         SOLDADURA</t>
  </si>
  <si>
    <t xml:space="preserve">S         </t>
  </si>
  <si>
    <t xml:space="preserve">PU      </t>
  </si>
  <si>
    <t xml:space="preserve">L          </t>
  </si>
  <si>
    <t xml:space="preserve">PI       </t>
  </si>
  <si>
    <t xml:space="preserve">H       </t>
  </si>
  <si>
    <t xml:space="preserve">E          </t>
  </si>
  <si>
    <t xml:space="preserve">EM      </t>
  </si>
  <si>
    <t xml:space="preserve">PT       </t>
  </si>
  <si>
    <t>Cómo se manejan las dos unidades en el diagrama origen destino, teniendo en cuenta que el escritorio es la sumatoria de los procesos de un pedestal y un archivador? Porque la sumatoria de las unidades daría más que las unidades totales, tomando que el escritorio sería transportado dos veces</t>
  </si>
  <si>
    <t>R</t>
  </si>
  <si>
    <t>D* Cu transferencia</t>
  </si>
  <si>
    <t>Matriz origen - destino ARCHIVADORES (Costo por unidad de distancia</t>
  </si>
  <si>
    <t>Matriz origen - destino LOCKER (Costo por unidad de distancia</t>
  </si>
  <si>
    <t>Matriz origen - destino ESTANTE (Costo por unidad de distancia</t>
  </si>
  <si>
    <t>Matriz origen - destino ESCRITORIO (Costo por unidad de distancia</t>
  </si>
  <si>
    <t>Matriz origen - destino FOLDERAMA (Costo por unidad de distancia</t>
  </si>
  <si>
    <t>Periodo: 1/01/2025 a 13/08/2025</t>
  </si>
  <si>
    <t>Matriz origen - destino PEDESTAL (Costo por unidad de distancia</t>
  </si>
  <si>
    <t>Matriz origen - destino (Costo por unidad de distancia)</t>
  </si>
  <si>
    <t>PT</t>
  </si>
  <si>
    <t>EM</t>
  </si>
  <si>
    <t>H</t>
  </si>
  <si>
    <t>PI</t>
  </si>
  <si>
    <t>PU</t>
  </si>
  <si>
    <t>S</t>
  </si>
  <si>
    <t>D</t>
  </si>
  <si>
    <t>CTJ</t>
  </si>
  <si>
    <t>T</t>
  </si>
  <si>
    <t>MP</t>
  </si>
  <si>
    <t>TR</t>
  </si>
  <si>
    <t>TL</t>
  </si>
  <si>
    <t>CT</t>
  </si>
  <si>
    <t>C</t>
  </si>
  <si>
    <t>Matriz de relaciones de actividad</t>
  </si>
  <si>
    <t>I</t>
  </si>
  <si>
    <t>O</t>
  </si>
  <si>
    <t>38,01 - 49,74</t>
  </si>
  <si>
    <t>26,28 - 38,01</t>
  </si>
  <si>
    <t>14,54 - 26,28</t>
  </si>
  <si>
    <t>2,81 - 14,54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</si>
</sst>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0.0"/>
  </numFmts>
  <fonts count="10" x14ac:knownFonts="1">
    <font>
      <sz val="11"/>
      <color theme="1"/>
      <name val="Aptos Narrow"/>
      <family val="2"/>
      <scheme val="minor"/>
    </font>
    <font>
      <sz val="11"/>
      <color theme="1"/>
      <name val="Aptos Narrow"/>
      <family val="2"/>
      <scheme val="minor"/>
    </font>
    <font>
      <b/>
      <sz val="8"/>
      <color indexed="8"/>
      <name val="Arial"/>
      <family val="2"/>
    </font>
    <font>
      <sz val="8"/>
      <color indexed="8"/>
      <name val="Arial"/>
      <family val="2"/>
    </font>
    <font>
      <sz val="10"/>
      <color indexed="8"/>
      <name val="Arial"/>
      <family val="2"/>
    </font>
    <font>
      <sz val="8"/>
      <color indexed="23"/>
      <name val="Arial"/>
      <family val="2"/>
    </font>
    <font>
      <sz val="9"/>
      <color indexed="8"/>
      <name val="Arial"/>
      <family val="2"/>
    </font>
    <font>
      <b/>
      <sz val="9"/>
      <color indexed="8"/>
      <name val="Arial"/>
      <family val="2"/>
    </font>
    <font>
      <b/>
      <sz val="10"/>
      <color indexed="8"/>
      <name val="Arial"/>
      <family val="2"/>
    </font>
    <font>
      <b/>
      <sz val="11"/>
      <color theme="1"/>
      <name val="Aptos Narrow"/>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indexed="9"/>
      </patternFill>
    </fill>
    <fill>
      <patternFill patternType="solid">
        <fgColor theme="0"/>
        <bgColor indexed="64"/>
      </patternFill>
    </fill>
    <fill>
      <patternFill patternType="solid">
        <fgColor theme="0" tint="-0.14999847407452621"/>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2" tint="-0.249977111117893"/>
      </left>
      <right/>
      <top style="thin">
        <color theme="2" tint="-0.249977111117893"/>
      </top>
      <bottom/>
      <diagonal/>
    </border>
    <border>
      <left style="thin">
        <color theme="2" tint="-0.249977111117893"/>
      </left>
      <right/>
      <top/>
      <bottom style="thin">
        <color theme="2" tint="-0.249977111117893"/>
      </bottom>
      <diagonal/>
    </border>
    <border>
      <left style="thin">
        <color theme="2" tint="-0.249977111117893"/>
      </left>
      <right/>
      <top style="thin">
        <color theme="2" tint="-0.249977111117893"/>
      </top>
      <bottom style="thin">
        <color theme="2" tint="-0.249977111117893"/>
      </bottom>
      <diagonal/>
    </border>
    <border>
      <left/>
      <right style="thin">
        <color theme="2" tint="-0.249977111117893"/>
      </right>
      <top/>
      <bottom/>
      <diagonal/>
    </border>
    <border>
      <left/>
      <right style="thin">
        <color theme="2" tint="-0.249977111117893"/>
      </right>
      <top style="thin">
        <color theme="2" tint="-0.249977111117893"/>
      </top>
      <bottom/>
      <diagonal/>
    </border>
    <border>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bottom/>
      <diagonal/>
    </border>
    <border>
      <left/>
      <right/>
      <top style="thin">
        <color theme="2" tint="-0.249977111117893"/>
      </top>
      <bottom style="thin">
        <color theme="2" tint="-0.249977111117893"/>
      </bottom>
      <diagonal/>
    </border>
    <border>
      <left/>
      <right/>
      <top/>
      <bottom style="thin">
        <color theme="2" tint="-0.249977111117893"/>
      </bottom>
      <diagonal/>
    </border>
    <border>
      <left style="thin">
        <color theme="2" tint="-0.249977111117893"/>
      </left>
      <right/>
      <top/>
      <bottom/>
      <diagonal/>
    </border>
    <border>
      <left/>
      <right style="thin">
        <color theme="2" tint="-0.249977111117893"/>
      </right>
      <top/>
      <bottom style="thin">
        <color theme="2" tint="-0.249977111117893"/>
      </bottom>
      <diagonal/>
    </border>
    <border>
      <left/>
      <right/>
      <top style="thin">
        <color theme="2" tint="-0.249977111117893"/>
      </top>
      <bottom/>
      <diagonal/>
    </border>
    <border>
      <left style="thin">
        <color indexed="64"/>
      </left>
      <right style="thin">
        <color theme="2" tint="-0.249977111117893"/>
      </right>
      <top style="thin">
        <color indexed="64"/>
      </top>
      <bottom style="thin">
        <color theme="2" tint="-0.249977111117893"/>
      </bottom>
      <diagonal/>
    </border>
    <border>
      <left style="thin">
        <color theme="2" tint="-0.249977111117893"/>
      </left>
      <right style="thin">
        <color theme="2" tint="-0.249977111117893"/>
      </right>
      <top style="thin">
        <color indexed="64"/>
      </top>
      <bottom/>
      <diagonal/>
    </border>
    <border>
      <left/>
      <right style="thin">
        <color theme="2" tint="-0.249977111117893"/>
      </right>
      <top style="thin">
        <color indexed="64"/>
      </top>
      <bottom/>
      <diagonal/>
    </border>
    <border>
      <left style="thin">
        <color theme="2" tint="-0.249977111117893"/>
      </left>
      <right/>
      <top style="thin">
        <color indexed="64"/>
      </top>
      <bottom/>
      <diagonal/>
    </border>
    <border>
      <left style="thin">
        <color theme="2" tint="-0.249977111117893"/>
      </left>
      <right style="thin">
        <color theme="2" tint="-0.249977111117893"/>
      </right>
      <top style="thin">
        <color indexed="64"/>
      </top>
      <bottom style="thin">
        <color theme="2" tint="-0.249977111117893"/>
      </bottom>
      <diagonal/>
    </border>
    <border>
      <left style="thin">
        <color theme="2" tint="-0.249977111117893"/>
      </left>
      <right style="thin">
        <color indexed="64"/>
      </right>
      <top style="thin">
        <color indexed="64"/>
      </top>
      <bottom/>
      <diagonal/>
    </border>
    <border>
      <left style="thin">
        <color indexed="64"/>
      </left>
      <right style="thin">
        <color theme="2" tint="-0.249977111117893"/>
      </right>
      <top style="thin">
        <color theme="2" tint="-0.249977111117893"/>
      </top>
      <bottom/>
      <diagonal/>
    </border>
    <border>
      <left style="thin">
        <color theme="2" tint="-0.249977111117893"/>
      </left>
      <right style="thin">
        <color indexed="64"/>
      </right>
      <top style="thin">
        <color theme="2" tint="-0.249977111117893"/>
      </top>
      <bottom/>
      <diagonal/>
    </border>
    <border>
      <left style="thin">
        <color indexed="64"/>
      </left>
      <right style="thin">
        <color theme="2" tint="-0.249977111117893"/>
      </right>
      <top style="thin">
        <color theme="2" tint="-0.249977111117893"/>
      </top>
      <bottom style="thin">
        <color theme="2" tint="-0.249977111117893"/>
      </bottom>
      <diagonal/>
    </border>
    <border>
      <left style="thin">
        <color indexed="64"/>
      </left>
      <right/>
      <top style="thin">
        <color theme="2" tint="-0.249977111117893"/>
      </top>
      <bottom/>
      <diagonal/>
    </border>
    <border>
      <left style="thin">
        <color indexed="64"/>
      </left>
      <right/>
      <top style="thin">
        <color theme="2" tint="-0.249977111117893"/>
      </top>
      <bottom style="thin">
        <color theme="2" tint="-0.249977111117893"/>
      </bottom>
      <diagonal/>
    </border>
    <border>
      <left style="thin">
        <color indexed="64"/>
      </left>
      <right/>
      <top/>
      <bottom style="thin">
        <color theme="2" tint="-0.249977111117893"/>
      </bottom>
      <diagonal/>
    </border>
    <border>
      <left style="thin">
        <color indexed="64"/>
      </left>
      <right style="thin">
        <color theme="2" tint="-0.249977111117893"/>
      </right>
      <top style="thin">
        <color theme="2" tint="-0.249977111117893"/>
      </top>
      <bottom style="thin">
        <color indexed="64"/>
      </bottom>
      <diagonal/>
    </border>
    <border>
      <left style="thin">
        <color theme="2" tint="-0.249977111117893"/>
      </left>
      <right/>
      <top style="thin">
        <color theme="2" tint="-0.249977111117893"/>
      </top>
      <bottom style="thin">
        <color indexed="64"/>
      </bottom>
      <diagonal/>
    </border>
    <border>
      <left style="thin">
        <color theme="2" tint="-0.249977111117893"/>
      </left>
      <right style="thin">
        <color indexed="64"/>
      </right>
      <top style="thin">
        <color theme="2" tint="-0.249977111117893"/>
      </top>
      <bottom style="thin">
        <color indexed="64"/>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alignment vertical="top"/>
    </xf>
  </cellStyleXfs>
  <cellXfs count="153">
    <xf numFmtId="0" fontId="0" fillId="0" borderId="0" xfId="0"/>
    <xf numFmtId="0" fontId="2" fillId="2" borderId="0" xfId="0" applyFont="1" applyFill="1" applyAlignment="1">
      <alignment horizontal="center" vertical="center"/>
    </xf>
    <xf numFmtId="0" fontId="3" fillId="3" borderId="0" xfId="0" applyFont="1" applyFill="1" applyAlignment="1">
      <alignment vertical="top" wrapText="1"/>
    </xf>
    <xf numFmtId="10" fontId="3" fillId="3" borderId="0" xfId="2" applyNumberFormat="1" applyFont="1" applyFill="1" applyAlignment="1">
      <alignment vertical="top" wrapText="1"/>
    </xf>
    <xf numFmtId="4" fontId="3" fillId="3" borderId="0" xfId="0" applyNumberFormat="1" applyFont="1" applyFill="1" applyAlignment="1">
      <alignment horizontal="right" vertical="top"/>
    </xf>
    <xf numFmtId="4" fontId="3" fillId="3" borderId="0" xfId="0" applyNumberFormat="1" applyFont="1" applyFill="1" applyAlignment="1">
      <alignment vertical="top" wrapText="1"/>
    </xf>
    <xf numFmtId="0" fontId="3" fillId="0" borderId="0" xfId="0" applyFont="1" applyAlignment="1">
      <alignment vertical="top" wrapText="1"/>
    </xf>
    <xf numFmtId="10" fontId="3" fillId="0" borderId="0" xfId="2" applyNumberFormat="1" applyFont="1" applyAlignment="1">
      <alignment vertical="top" wrapText="1"/>
    </xf>
    <xf numFmtId="4" fontId="3" fillId="0" borderId="0" xfId="0" applyNumberFormat="1" applyFont="1" applyAlignment="1">
      <alignment horizontal="right" vertical="top"/>
    </xf>
    <xf numFmtId="4" fontId="3" fillId="0" borderId="0" xfId="0" applyNumberFormat="1" applyFont="1" applyAlignment="1">
      <alignment vertical="top" wrapText="1"/>
    </xf>
    <xf numFmtId="0" fontId="2" fillId="0" borderId="0" xfId="0" applyFont="1" applyAlignment="1">
      <alignment vertical="top" wrapText="1"/>
    </xf>
    <xf numFmtId="10" fontId="2" fillId="0" borderId="0" xfId="2" applyNumberFormat="1" applyFont="1" applyAlignment="1">
      <alignment vertical="top" wrapText="1"/>
    </xf>
    <xf numFmtId="0" fontId="3" fillId="0" borderId="1" xfId="0" applyFont="1" applyBorder="1" applyAlignment="1">
      <alignment vertical="top" wrapText="1"/>
    </xf>
    <xf numFmtId="10" fontId="3" fillId="0" borderId="1" xfId="2" applyNumberFormat="1" applyFont="1" applyBorder="1" applyAlignment="1">
      <alignment vertical="top" wrapText="1"/>
    </xf>
    <xf numFmtId="4" fontId="3" fillId="0" borderId="1" xfId="0" applyNumberFormat="1" applyFont="1" applyBorder="1" applyAlignment="1">
      <alignment horizontal="right" vertical="top"/>
    </xf>
    <xf numFmtId="4" fontId="3" fillId="0" borderId="1" xfId="0" applyNumberFormat="1" applyFont="1" applyBorder="1" applyAlignment="1">
      <alignment vertical="top" wrapText="1"/>
    </xf>
    <xf numFmtId="0" fontId="2" fillId="4" borderId="0" xfId="0" applyFont="1" applyFill="1" applyAlignment="1">
      <alignment vertical="top" wrapText="1"/>
    </xf>
    <xf numFmtId="10" fontId="2" fillId="4" borderId="0" xfId="2" applyNumberFormat="1" applyFont="1" applyFill="1" applyAlignment="1">
      <alignment vertical="top" wrapText="1"/>
    </xf>
    <xf numFmtId="4" fontId="3" fillId="4" borderId="0" xfId="0" applyNumberFormat="1" applyFont="1" applyFill="1" applyAlignment="1">
      <alignment horizontal="right" vertical="top"/>
    </xf>
    <xf numFmtId="0" fontId="2" fillId="5" borderId="0" xfId="0" applyFont="1" applyFill="1" applyAlignment="1">
      <alignment vertical="top" wrapText="1"/>
    </xf>
    <xf numFmtId="10" fontId="2" fillId="5" borderId="0" xfId="2" applyNumberFormat="1" applyFont="1" applyFill="1" applyAlignment="1">
      <alignment vertical="top" wrapText="1"/>
    </xf>
    <xf numFmtId="4" fontId="3" fillId="5" borderId="0" xfId="0" applyNumberFormat="1" applyFont="1" applyFill="1" applyAlignment="1">
      <alignment horizontal="right" vertical="top"/>
    </xf>
    <xf numFmtId="4" fontId="3" fillId="5" borderId="0" xfId="0" applyNumberFormat="1" applyFont="1" applyFill="1" applyAlignment="1">
      <alignment vertical="top" wrapText="1"/>
    </xf>
    <xf numFmtId="10" fontId="3" fillId="5" borderId="0" xfId="2" applyNumberFormat="1" applyFont="1" applyFill="1" applyAlignment="1">
      <alignment vertical="top" wrapText="1"/>
    </xf>
    <xf numFmtId="0" fontId="3" fillId="6" borderId="0" xfId="0" applyFont="1" applyFill="1" applyAlignment="1">
      <alignment vertical="top" wrapText="1"/>
    </xf>
    <xf numFmtId="10" fontId="3" fillId="6" borderId="0" xfId="2" applyNumberFormat="1" applyFont="1" applyFill="1" applyAlignment="1">
      <alignment vertical="top" wrapText="1"/>
    </xf>
    <xf numFmtId="4" fontId="3" fillId="6" borderId="0" xfId="0" applyNumberFormat="1" applyFont="1" applyFill="1" applyAlignment="1">
      <alignment horizontal="right" vertical="top"/>
    </xf>
    <xf numFmtId="4" fontId="3" fillId="6" borderId="0" xfId="0" applyNumberFormat="1" applyFont="1" applyFill="1" applyAlignment="1">
      <alignment vertical="top" wrapText="1"/>
    </xf>
    <xf numFmtId="4" fontId="0" fillId="0" borderId="0" xfId="0" applyNumberFormat="1"/>
    <xf numFmtId="0" fontId="2" fillId="3" borderId="0" xfId="0" applyFont="1" applyFill="1" applyAlignment="1">
      <alignment vertical="top" wrapText="1"/>
    </xf>
    <xf numFmtId="10" fontId="2" fillId="3" borderId="0" xfId="2" applyNumberFormat="1" applyFont="1" applyFill="1" applyAlignment="1">
      <alignment vertical="top" wrapText="1"/>
    </xf>
    <xf numFmtId="0" fontId="2" fillId="0" borderId="0" xfId="0" applyFont="1" applyAlignment="1">
      <alignment vertical="top"/>
    </xf>
    <xf numFmtId="10" fontId="0" fillId="0" borderId="0" xfId="2" applyNumberFormat="1" applyFont="1" applyAlignment="1">
      <alignment vertical="top"/>
    </xf>
    <xf numFmtId="10" fontId="3" fillId="3" borderId="1" xfId="2" applyNumberFormat="1" applyFont="1" applyFill="1" applyBorder="1" applyAlignment="1">
      <alignment vertical="top" wrapText="1"/>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4" fontId="3" fillId="0" borderId="6" xfId="0" applyNumberFormat="1" applyFont="1" applyBorder="1" applyAlignment="1">
      <alignment vertical="top" wrapText="1"/>
    </xf>
    <xf numFmtId="4" fontId="3" fillId="3" borderId="6" xfId="0" applyNumberFormat="1" applyFont="1" applyFill="1" applyBorder="1" applyAlignment="1">
      <alignment vertical="top" wrapText="1"/>
    </xf>
    <xf numFmtId="0" fontId="2" fillId="2" borderId="7" xfId="0" applyFont="1" applyFill="1" applyBorder="1" applyAlignment="1">
      <alignment horizontal="center" vertical="center"/>
    </xf>
    <xf numFmtId="4" fontId="3" fillId="3" borderId="1" xfId="0" applyNumberFormat="1" applyFont="1" applyFill="1" applyBorder="1" applyAlignment="1">
      <alignment vertical="top" wrapText="1"/>
    </xf>
    <xf numFmtId="4" fontId="3" fillId="3" borderId="8" xfId="0" applyNumberFormat="1" applyFont="1" applyFill="1" applyBorder="1" applyAlignment="1">
      <alignment vertical="top" wrapText="1"/>
    </xf>
    <xf numFmtId="0" fontId="2" fillId="2" borderId="9"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right" vertical="center"/>
    </xf>
    <xf numFmtId="4" fontId="3" fillId="8" borderId="0" xfId="0" applyNumberFormat="1" applyFont="1" applyFill="1" applyAlignment="1">
      <alignment vertical="top" wrapText="1"/>
    </xf>
    <xf numFmtId="4" fontId="3" fillId="8" borderId="6" xfId="0" applyNumberFormat="1" applyFont="1" applyFill="1" applyBorder="1" applyAlignment="1">
      <alignment vertical="top" wrapText="1"/>
    </xf>
    <xf numFmtId="0" fontId="0" fillId="0" borderId="0" xfId="0" applyAlignment="1">
      <alignment horizontal="center" vertical="center" wrapText="1"/>
    </xf>
    <xf numFmtId="0" fontId="9" fillId="0" borderId="2" xfId="0" applyFont="1" applyBorder="1" applyAlignment="1">
      <alignment horizontal="center" vertical="top"/>
    </xf>
    <xf numFmtId="0" fontId="9" fillId="0" borderId="2" xfId="0" applyFont="1" applyBorder="1" applyAlignment="1">
      <alignment horizontal="center" vertical="center"/>
    </xf>
    <xf numFmtId="0" fontId="9" fillId="0" borderId="14" xfId="0" applyFont="1" applyBorder="1" applyAlignment="1">
      <alignment horizontal="left" vertical="center"/>
    </xf>
    <xf numFmtId="0" fontId="9" fillId="0" borderId="2" xfId="0" applyFont="1" applyBorder="1" applyAlignment="1">
      <alignment horizontal="left" vertical="center"/>
    </xf>
    <xf numFmtId="0" fontId="0" fillId="0" borderId="2" xfId="0" applyBorder="1"/>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0" fillId="0" borderId="16" xfId="0" applyBorder="1" applyAlignment="1">
      <alignment horizontal="center" vertical="center"/>
    </xf>
    <xf numFmtId="0" fontId="0" fillId="0" borderId="27"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0" fillId="0" borderId="15" xfId="0" applyBorder="1" applyAlignment="1">
      <alignment horizontal="center" vertical="center"/>
    </xf>
    <xf numFmtId="0" fontId="0" fillId="0" borderId="29" xfId="0" applyBorder="1" applyAlignment="1">
      <alignment horizontal="center" vertical="center"/>
    </xf>
    <xf numFmtId="0" fontId="9" fillId="0" borderId="15" xfId="0" applyFont="1" applyBorder="1" applyAlignment="1">
      <alignment horizontal="center" vertical="top"/>
    </xf>
    <xf numFmtId="0" fontId="9" fillId="0" borderId="18" xfId="0" applyFont="1" applyBorder="1" applyAlignment="1">
      <alignment horizontal="center"/>
    </xf>
    <xf numFmtId="0" fontId="9" fillId="0" borderId="22" xfId="0" applyFont="1" applyBorder="1" applyAlignment="1">
      <alignment horizontal="center"/>
    </xf>
    <xf numFmtId="0" fontId="9" fillId="0" borderId="29" xfId="0" applyFont="1" applyBorder="1" applyAlignment="1">
      <alignment horizontal="center"/>
    </xf>
    <xf numFmtId="0" fontId="9" fillId="0" borderId="16" xfId="0" applyFont="1" applyBorder="1" applyAlignment="1">
      <alignment horizontal="center"/>
    </xf>
    <xf numFmtId="0" fontId="9" fillId="0" borderId="25" xfId="0" applyFont="1" applyBorder="1" applyAlignment="1">
      <alignment horizontal="center"/>
    </xf>
    <xf numFmtId="0" fontId="9" fillId="0" borderId="15" xfId="0" applyFont="1" applyBorder="1" applyAlignment="1">
      <alignment horizontal="center"/>
    </xf>
    <xf numFmtId="0" fontId="9" fillId="0" borderId="26" xfId="0" applyFont="1" applyBorder="1" applyAlignment="1">
      <alignment horizontal="center"/>
    </xf>
    <xf numFmtId="0" fontId="9" fillId="0" borderId="17" xfId="0" applyFont="1" applyBorder="1" applyAlignment="1">
      <alignment horizontal="center"/>
    </xf>
    <xf numFmtId="0" fontId="9" fillId="0" borderId="0" xfId="0" applyFont="1" applyAlignment="1">
      <alignment horizontal="center"/>
    </xf>
    <xf numFmtId="0" fontId="9" fillId="0" borderId="24" xfId="0" applyFont="1" applyBorder="1" applyAlignment="1">
      <alignment horizontal="center"/>
    </xf>
    <xf numFmtId="0" fontId="9" fillId="0" borderId="20" xfId="0" applyFont="1" applyBorder="1" applyAlignment="1">
      <alignment horizontal="center"/>
    </xf>
    <xf numFmtId="0" fontId="9" fillId="0" borderId="23" xfId="0" applyFont="1" applyBorder="1" applyAlignment="1">
      <alignment horizontal="center"/>
    </xf>
    <xf numFmtId="0" fontId="9" fillId="0" borderId="27" xfId="0" applyFont="1" applyBorder="1" applyAlignment="1">
      <alignment horizontal="center"/>
    </xf>
    <xf numFmtId="0" fontId="9" fillId="0" borderId="21" xfId="0" applyFont="1" applyBorder="1" applyAlignment="1">
      <alignment horizontal="center"/>
    </xf>
    <xf numFmtId="0" fontId="9" fillId="0" borderId="19" xfId="0" applyFont="1" applyBorder="1" applyAlignment="1">
      <alignment horizontal="center"/>
    </xf>
    <xf numFmtId="0" fontId="9" fillId="0" borderId="28" xfId="0" applyFont="1" applyBorder="1" applyAlignment="1">
      <alignment horizontal="center"/>
    </xf>
    <xf numFmtId="0" fontId="0" fillId="0" borderId="0" xfId="0" applyAlignment="1">
      <alignment horizontal="center"/>
    </xf>
    <xf numFmtId="0" fontId="0" fillId="0" borderId="0" xfId="0" applyAlignment="1">
      <alignment vertical="top"/>
    </xf>
    <xf numFmtId="0" fontId="3" fillId="0" borderId="0" xfId="0" applyFont="1" applyAlignment="1">
      <alignment horizontal="right" vertical="top"/>
    </xf>
    <xf numFmtId="0" fontId="7" fillId="0" borderId="0" xfId="0" applyFont="1" applyAlignment="1">
      <alignment horizontal="right" vertical="top" wrapText="1" readingOrder="1"/>
    </xf>
    <xf numFmtId="0" fontId="0" fillId="7" borderId="0" xfId="0" applyFill="1" applyAlignment="1">
      <alignment vertical="top"/>
    </xf>
    <xf numFmtId="3" fontId="3" fillId="0" borderId="0" xfId="0" applyNumberFormat="1" applyFont="1" applyAlignment="1">
      <alignment horizontal="right" vertical="top"/>
    </xf>
    <xf numFmtId="3" fontId="2" fillId="0" borderId="0" xfId="0" applyNumberFormat="1" applyFont="1" applyAlignment="1">
      <alignment horizontal="right" vertical="top"/>
    </xf>
    <xf numFmtId="0" fontId="7" fillId="0" borderId="0" xfId="0" applyFont="1" applyAlignment="1">
      <alignment vertical="top" wrapText="1" readingOrder="1"/>
    </xf>
    <xf numFmtId="165" fontId="3" fillId="8" borderId="6" xfId="0" applyNumberFormat="1" applyFont="1" applyFill="1" applyBorder="1" applyAlignment="1">
      <alignment vertical="top" wrapText="1"/>
    </xf>
    <xf numFmtId="165" fontId="3" fillId="3" borderId="6" xfId="0" applyNumberFormat="1" applyFont="1" applyFill="1" applyBorder="1" applyAlignment="1">
      <alignment vertical="top" wrapText="1"/>
    </xf>
    <xf numFmtId="165" fontId="3" fillId="3" borderId="8" xfId="0" applyNumberFormat="1" applyFont="1" applyFill="1" applyBorder="1" applyAlignment="1">
      <alignment vertical="top" wrapText="1"/>
    </xf>
    <xf numFmtId="165" fontId="0" fillId="0" borderId="0" xfId="0" applyNumberFormat="1"/>
    <xf numFmtId="0" fontId="9" fillId="0" borderId="30" xfId="0" applyFont="1" applyBorder="1" applyAlignment="1">
      <alignment horizontal="center" vertical="top"/>
    </xf>
    <xf numFmtId="0" fontId="0" fillId="0" borderId="9"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9" fillId="0" borderId="37" xfId="0" applyFont="1" applyBorder="1" applyAlignment="1">
      <alignment horizontal="center"/>
    </xf>
    <xf numFmtId="0" fontId="0" fillId="0" borderId="38" xfId="0" applyBorder="1" applyAlignment="1">
      <alignment horizontal="center" vertical="center"/>
    </xf>
    <xf numFmtId="0" fontId="0" fillId="0" borderId="5"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9" fillId="0" borderId="43" xfId="0" applyFont="1" applyBorder="1" applyAlignment="1">
      <alignment horizontal="center"/>
    </xf>
    <xf numFmtId="0" fontId="9" fillId="0" borderId="44" xfId="0" applyFont="1" applyBorder="1" applyAlignment="1">
      <alignment horizontal="center"/>
    </xf>
    <xf numFmtId="0" fontId="0" fillId="0" borderId="18" xfId="0" applyBorder="1" applyAlignment="1">
      <alignment horizontal="center"/>
    </xf>
    <xf numFmtId="0" fontId="0" fillId="0" borderId="43" xfId="0" applyBorder="1" applyAlignment="1">
      <alignment horizontal="center"/>
    </xf>
    <xf numFmtId="4" fontId="3" fillId="8" borderId="0" xfId="0" applyNumberFormat="1" applyFont="1" applyFill="1" applyAlignment="1">
      <alignment horizontal="center" vertical="top" wrapText="1"/>
    </xf>
    <xf numFmtId="164" fontId="3" fillId="8" borderId="0" xfId="1" applyNumberFormat="1" applyFont="1" applyFill="1" applyBorder="1" applyAlignment="1">
      <alignment horizontal="center" vertical="top" wrapText="1"/>
    </xf>
    <xf numFmtId="4" fontId="3" fillId="8" borderId="6" xfId="0" applyNumberFormat="1" applyFont="1" applyFill="1" applyBorder="1" applyAlignment="1">
      <alignment horizontal="center" vertical="top" wrapText="1"/>
    </xf>
    <xf numFmtId="4" fontId="3" fillId="3" borderId="0" xfId="0" applyNumberFormat="1" applyFont="1" applyFill="1" applyAlignment="1">
      <alignment horizontal="center" vertical="top" wrapText="1"/>
    </xf>
    <xf numFmtId="164" fontId="3" fillId="3" borderId="0" xfId="1" applyNumberFormat="1" applyFont="1" applyFill="1" applyBorder="1" applyAlignment="1">
      <alignment horizontal="center" vertical="top" wrapText="1"/>
    </xf>
    <xf numFmtId="4" fontId="3"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164" fontId="3" fillId="3" borderId="1" xfId="1" applyNumberFormat="1" applyFont="1" applyFill="1" applyBorder="1" applyAlignment="1">
      <alignment horizontal="center" vertical="top" wrapText="1"/>
    </xf>
    <xf numFmtId="4" fontId="3" fillId="3" borderId="8" xfId="0" applyNumberFormat="1" applyFont="1" applyFill="1" applyBorder="1" applyAlignment="1">
      <alignment horizontal="center" vertical="top" wrapText="1"/>
    </xf>
    <xf numFmtId="0" fontId="2" fillId="2" borderId="13" xfId="0" applyFont="1" applyFill="1" applyBorder="1" applyAlignment="1">
      <alignment horizontal="center" vertical="center"/>
    </xf>
    <xf numFmtId="4" fontId="3" fillId="8" borderId="45" xfId="0" applyNumberFormat="1" applyFont="1" applyFill="1" applyBorder="1" applyAlignment="1">
      <alignment vertical="top" wrapText="1"/>
    </xf>
    <xf numFmtId="4" fontId="3" fillId="3" borderId="45" xfId="0" applyNumberFormat="1" applyFont="1" applyFill="1" applyBorder="1" applyAlignment="1">
      <alignment vertical="top" wrapText="1"/>
    </xf>
    <xf numFmtId="4" fontId="3" fillId="3" borderId="14" xfId="0" applyNumberFormat="1" applyFont="1" applyFill="1" applyBorder="1" applyAlignment="1">
      <alignment vertical="top" wrapText="1"/>
    </xf>
    <xf numFmtId="0" fontId="0" fillId="0" borderId="2" xfId="0" applyBorder="1" applyAlignment="1">
      <alignment horizontal="center"/>
    </xf>
    <xf numFmtId="0" fontId="9" fillId="9" borderId="1" xfId="0" applyFont="1" applyFill="1" applyBorder="1" applyAlignment="1">
      <alignment horizont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9" fillId="9" borderId="26" xfId="0" applyFont="1" applyFill="1" applyBorder="1" applyAlignment="1">
      <alignment horizontal="center"/>
    </xf>
    <xf numFmtId="0" fontId="9" fillId="9" borderId="0" xfId="0" applyFont="1" applyFill="1" applyAlignment="1">
      <alignment horizontal="center"/>
    </xf>
    <xf numFmtId="4" fontId="2" fillId="0" borderId="0" xfId="0" applyNumberFormat="1" applyFont="1" applyAlignment="1">
      <alignment horizontal="right" vertical="top"/>
    </xf>
    <xf numFmtId="0" fontId="3" fillId="0" borderId="0" xfId="0" applyFont="1" applyAlignment="1">
      <alignment horizontal="left" vertical="top" wrapText="1"/>
    </xf>
    <xf numFmtId="0" fontId="7" fillId="0" borderId="0" xfId="0" applyFont="1" applyAlignment="1">
      <alignment horizontal="left" vertical="top" wrapText="1" readingOrder="1"/>
    </xf>
    <xf numFmtId="0" fontId="8" fillId="7" borderId="0" xfId="0" applyFont="1" applyFill="1" applyAlignment="1">
      <alignment horizontal="left" vertical="top"/>
    </xf>
    <xf numFmtId="0" fontId="4" fillId="0" borderId="0" xfId="0" applyFont="1" applyAlignment="1">
      <alignment horizontal="center" vertical="top" wrapText="1" readingOrder="1"/>
    </xf>
    <xf numFmtId="0" fontId="5" fillId="0" borderId="0" xfId="0" applyFont="1" applyAlignment="1">
      <alignment horizontal="left" vertical="top" wrapText="1" readingOrder="1"/>
    </xf>
    <xf numFmtId="0" fontId="4" fillId="0" borderId="0" xfId="0" applyFont="1" applyAlignment="1">
      <alignment horizontal="center" vertical="top"/>
    </xf>
    <xf numFmtId="0" fontId="6" fillId="0" borderId="0" xfId="0" applyFont="1" applyAlignment="1">
      <alignment horizontal="center" vertical="top" wrapText="1" readingOrder="1"/>
    </xf>
    <xf numFmtId="0" fontId="7" fillId="0" borderId="0" xfId="0" applyFont="1" applyAlignment="1">
      <alignment horizontal="center" vertical="top" wrapText="1" readingOrder="1"/>
    </xf>
    <xf numFmtId="0" fontId="0" fillId="0" borderId="0" xfId="0" applyAlignment="1">
      <alignment horizontal="center" vertical="center" wrapText="1"/>
    </xf>
    <xf numFmtId="0" fontId="0" fillId="0" borderId="0" xfId="0" applyAlignment="1">
      <alignment horizontal="center"/>
    </xf>
    <xf numFmtId="0" fontId="7" fillId="3" borderId="3"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4" xfId="0" applyFont="1" applyFill="1" applyBorder="1" applyAlignment="1">
      <alignment horizontal="center" vertical="center"/>
    </xf>
    <xf numFmtId="0" fontId="9" fillId="0" borderId="13" xfId="0" applyFont="1" applyBorder="1" applyAlignment="1">
      <alignment horizontal="center" vertical="top"/>
    </xf>
    <xf numFmtId="0" fontId="9" fillId="0" borderId="14" xfId="0" applyFont="1" applyBorder="1" applyAlignment="1">
      <alignment horizontal="center" vertical="top"/>
    </xf>
    <xf numFmtId="0" fontId="9" fillId="0" borderId="10" xfId="0" applyFont="1" applyBorder="1" applyAlignment="1">
      <alignment horizontal="center"/>
    </xf>
    <xf numFmtId="0" fontId="9" fillId="0" borderId="11" xfId="0" applyFont="1" applyBorder="1" applyAlignment="1">
      <alignment horizontal="center"/>
    </xf>
    <xf numFmtId="0" fontId="9" fillId="0" borderId="12" xfId="0" applyFont="1" applyBorder="1" applyAlignment="1">
      <alignment horizontal="center"/>
    </xf>
  </cellXfs>
  <cellStyles count="4">
    <cellStyle name="Moneda" xfId="1" builtinId="4"/>
    <cellStyle name="Normal" xfId="0" builtinId="0"/>
    <cellStyle name="Normal 2" xfId="3" xr:uid="{A610107A-395B-42FA-A0B8-0D87A7D92EB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541020</xdr:colOff>
      <xdr:row>6</xdr:row>
      <xdr:rowOff>15240</xdr:rowOff>
    </xdr:to>
    <xdr:pic>
      <xdr:nvPicPr>
        <xdr:cNvPr id="2" name="Picture 1025">
          <a:extLst>
            <a:ext uri="{FF2B5EF4-FFF2-40B4-BE49-F238E27FC236}">
              <a16:creationId xmlns:a16="http://schemas.microsoft.com/office/drawing/2014/main" id="{59C0834E-8BCA-40EF-B8DF-B8C138A4E0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43840"/>
          <a:ext cx="1333500"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38100</xdr:colOff>
      <xdr:row>10</xdr:row>
      <xdr:rowOff>19050</xdr:rowOff>
    </xdr:from>
    <xdr:ext cx="5534977" cy="173766"/>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2E71D5BE-CEAE-9D4C-91D4-F5A56E3702A2}"/>
                </a:ext>
              </a:extLst>
            </xdr:cNvPr>
            <xdr:cNvSpPr txBox="1"/>
          </xdr:nvSpPr>
          <xdr:spPr>
            <a:xfrm>
              <a:off x="4000500" y="1847850"/>
              <a:ext cx="5534977"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100" b="0" i="1">
                        <a:latin typeface="Cambria Math" panose="02040503050406030204" pitchFamily="18" charset="0"/>
                      </a:rPr>
                      <m:t>𝐶𝑢</m:t>
                    </m:r>
                    <m:r>
                      <a:rPr lang="es-ES" sz="1100" b="0" i="1">
                        <a:latin typeface="Cambria Math" panose="02040503050406030204" pitchFamily="18" charset="0"/>
                      </a:rPr>
                      <m:t> </m:t>
                    </m:r>
                    <m:r>
                      <a:rPr lang="es-ES" sz="1100" b="0" i="1">
                        <a:latin typeface="Cambria Math" panose="02040503050406030204" pitchFamily="18" charset="0"/>
                      </a:rPr>
                      <m:t>𝑑𝑒</m:t>
                    </m:r>
                    <m:r>
                      <a:rPr lang="es-ES" sz="1100" b="0" i="1">
                        <a:latin typeface="Cambria Math" panose="02040503050406030204" pitchFamily="18" charset="0"/>
                      </a:rPr>
                      <m:t> </m:t>
                    </m:r>
                    <m:r>
                      <a:rPr lang="es-ES" sz="1100" b="0" i="1">
                        <a:latin typeface="Cambria Math" panose="02040503050406030204" pitchFamily="18" charset="0"/>
                      </a:rPr>
                      <m:t>𝑡𝑟𝑎𝑛𝑠𝑓𝑒𝑟𝑒𝑛𝑐𝑖𝑎</m:t>
                    </m:r>
                    <m:r>
                      <a:rPr lang="es-ES" sz="1100" b="0" i="1">
                        <a:latin typeface="Cambria Math" panose="02040503050406030204" pitchFamily="18" charset="0"/>
                      </a:rPr>
                      <m:t>=</m:t>
                    </m:r>
                    <m:r>
                      <a:rPr lang="es-ES" sz="1100" b="0" i="1">
                        <a:latin typeface="Cambria Math" panose="02040503050406030204" pitchFamily="18" charset="0"/>
                      </a:rPr>
                      <m:t>𝑓𝑎𝑐𝑡𝑜𝑟</m:t>
                    </m:r>
                    <m:r>
                      <a:rPr lang="es-ES" sz="1100" b="0" i="1">
                        <a:latin typeface="Cambria Math" panose="02040503050406030204" pitchFamily="18" charset="0"/>
                      </a:rPr>
                      <m:t> </m:t>
                    </m:r>
                    <m:r>
                      <a:rPr lang="es-ES" sz="1100" b="0" i="1">
                        <a:latin typeface="Cambria Math" panose="02040503050406030204" pitchFamily="18" charset="0"/>
                      </a:rPr>
                      <m:t>𝑓</m:t>
                    </m:r>
                    <m:r>
                      <a:rPr lang="es-ES" sz="1100" b="0" i="1">
                        <a:latin typeface="Cambria Math" panose="02040503050406030204" pitchFamily="18" charset="0"/>
                      </a:rPr>
                      <m:t>í</m:t>
                    </m:r>
                    <m:r>
                      <a:rPr lang="es-ES" sz="1100" b="0" i="1">
                        <a:latin typeface="Cambria Math" panose="02040503050406030204" pitchFamily="18" charset="0"/>
                      </a:rPr>
                      <m:t>𝑠𝑖𝑐𝑜</m:t>
                    </m:r>
                    <m:r>
                      <a:rPr lang="es-ES" sz="1100" b="0" i="1">
                        <a:latin typeface="Cambria Math" panose="02040503050406030204" pitchFamily="18" charset="0"/>
                      </a:rPr>
                      <m:t> </m:t>
                    </m:r>
                    <m:r>
                      <a:rPr lang="es-ES" sz="1100" b="0" i="1">
                        <a:latin typeface="Cambria Math" panose="02040503050406030204" pitchFamily="18" charset="0"/>
                      </a:rPr>
                      <m:t>𝑑𝑒</m:t>
                    </m:r>
                    <m:r>
                      <a:rPr lang="es-ES" sz="1100" b="0" i="1">
                        <a:latin typeface="Cambria Math" panose="02040503050406030204" pitchFamily="18" charset="0"/>
                      </a:rPr>
                      <m:t> </m:t>
                    </m:r>
                    <m:r>
                      <a:rPr lang="es-ES" sz="1100" b="0" i="1">
                        <a:latin typeface="Cambria Math" panose="02040503050406030204" pitchFamily="18" charset="0"/>
                      </a:rPr>
                      <m:t>𝑡𝑟𝑎𝑛𝑠𝑝𝑜𝑟𝑡𝑒</m:t>
                    </m:r>
                    <m:r>
                      <a:rPr lang="es-ES" sz="1100" b="0" i="1">
                        <a:latin typeface="Cambria Math" panose="02040503050406030204" pitchFamily="18" charset="0"/>
                      </a:rPr>
                      <m:t> ∗</m:t>
                    </m:r>
                    <m:r>
                      <a:rPr lang="es-ES" sz="1100" b="0" i="1">
                        <a:latin typeface="Cambria Math" panose="02040503050406030204" pitchFamily="18" charset="0"/>
                      </a:rPr>
                      <m:t>𝑓𝑎𝑐𝑡𝑜𝑟</m:t>
                    </m:r>
                    <m:r>
                      <a:rPr lang="es-ES" sz="1100" b="0" i="1">
                        <a:latin typeface="Cambria Math" panose="02040503050406030204" pitchFamily="18" charset="0"/>
                      </a:rPr>
                      <m:t> </m:t>
                    </m:r>
                    <m:r>
                      <a:rPr lang="es-ES" sz="1100" b="0" i="1">
                        <a:latin typeface="Cambria Math" panose="02040503050406030204" pitchFamily="18" charset="0"/>
                      </a:rPr>
                      <m:t>𝑑𝑒</m:t>
                    </m:r>
                    <m:r>
                      <a:rPr lang="es-ES" sz="1100" b="0" i="1">
                        <a:latin typeface="Cambria Math" panose="02040503050406030204" pitchFamily="18" charset="0"/>
                      </a:rPr>
                      <m:t> </m:t>
                    </m:r>
                    <m:r>
                      <a:rPr lang="es-ES" sz="1100" b="0" i="1">
                        <a:latin typeface="Cambria Math" panose="02040503050406030204" pitchFamily="18" charset="0"/>
                      </a:rPr>
                      <m:t>𝑖𝑚𝑝𝑜𝑟𝑡𝑎𝑛𝑐𝑖𝑎</m:t>
                    </m:r>
                    <m:r>
                      <a:rPr lang="es-ES" sz="1100" b="0" i="1">
                        <a:latin typeface="Cambria Math" panose="02040503050406030204" pitchFamily="18" charset="0"/>
                      </a:rPr>
                      <m:t> </m:t>
                    </m:r>
                    <m:r>
                      <a:rPr lang="es-ES" sz="1100" b="0" i="1">
                        <a:latin typeface="Cambria Math" panose="02040503050406030204" pitchFamily="18" charset="0"/>
                      </a:rPr>
                      <m:t>𝑒𝑐𝑜𝑛</m:t>
                    </m:r>
                    <m:r>
                      <a:rPr lang="es-ES" sz="1100" b="0" i="1">
                        <a:latin typeface="Cambria Math" panose="02040503050406030204" pitchFamily="18" charset="0"/>
                      </a:rPr>
                      <m:t>ó</m:t>
                    </m:r>
                    <m:r>
                      <a:rPr lang="es-ES" sz="1100" b="0" i="1">
                        <a:latin typeface="Cambria Math" panose="02040503050406030204" pitchFamily="18" charset="0"/>
                      </a:rPr>
                      <m:t>𝑚𝑖𝑐𝑎</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2E71D5BE-CEAE-9D4C-91D4-F5A56E3702A2}"/>
                </a:ext>
              </a:extLst>
            </xdr:cNvPr>
            <xdr:cNvSpPr txBox="1"/>
          </xdr:nvSpPr>
          <xdr:spPr>
            <a:xfrm>
              <a:off x="4000500" y="1847850"/>
              <a:ext cx="5534977" cy="1737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ES" sz="1100" b="0" i="0">
                  <a:latin typeface="Cambria Math" panose="02040503050406030204" pitchFamily="18" charset="0"/>
                </a:rPr>
                <a:t>𝐶𝑢 𝑑𝑒 𝑡𝑟𝑎𝑛𝑠𝑓𝑒𝑟𝑒𝑛𝑐𝑖𝑎=𝑓𝑎𝑐𝑡𝑜𝑟 𝑓í𝑠𝑖𝑐𝑜 𝑑𝑒 𝑡𝑟𝑎𝑛𝑠𝑝𝑜𝑟𝑡𝑒 ∗𝑓𝑎𝑐𝑡𝑜𝑟 𝑑𝑒 𝑖𝑚𝑝𝑜𝑟𝑡𝑎𝑛𝑐𝑖𝑎 𝑒𝑐𝑜𝑛ó𝑚𝑖𝑐𝑎</a:t>
              </a:r>
              <a:endParaRPr lang="es-CO"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2</xdr:col>
      <xdr:colOff>103702</xdr:colOff>
      <xdr:row>4</xdr:row>
      <xdr:rowOff>121913</xdr:rowOff>
    </xdr:from>
    <xdr:to>
      <xdr:col>2</xdr:col>
      <xdr:colOff>489872</xdr:colOff>
      <xdr:row>4</xdr:row>
      <xdr:rowOff>452603</xdr:rowOff>
    </xdr:to>
    <xdr:sp macro="" textlink="">
      <xdr:nvSpPr>
        <xdr:cNvPr id="2" name="Triángulo isósceles 1">
          <a:extLst>
            <a:ext uri="{FF2B5EF4-FFF2-40B4-BE49-F238E27FC236}">
              <a16:creationId xmlns:a16="http://schemas.microsoft.com/office/drawing/2014/main" id="{546D8A04-0750-F213-F895-B7791200692E}"/>
            </a:ext>
          </a:extLst>
        </xdr:cNvPr>
        <xdr:cNvSpPr/>
      </xdr:nvSpPr>
      <xdr:spPr>
        <a:xfrm rot="10800000">
          <a:off x="1932502" y="1393152"/>
          <a:ext cx="386170" cy="330690"/>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107935</xdr:colOff>
      <xdr:row>16</xdr:row>
      <xdr:rowOff>96599</xdr:rowOff>
    </xdr:from>
    <xdr:to>
      <xdr:col>2</xdr:col>
      <xdr:colOff>515006</xdr:colOff>
      <xdr:row>16</xdr:row>
      <xdr:rowOff>465575</xdr:rowOff>
    </xdr:to>
    <xdr:sp macro="" textlink="">
      <xdr:nvSpPr>
        <xdr:cNvPr id="15" name="Elipse 14">
          <a:extLst>
            <a:ext uri="{FF2B5EF4-FFF2-40B4-BE49-F238E27FC236}">
              <a16:creationId xmlns:a16="http://schemas.microsoft.com/office/drawing/2014/main" id="{EB220B1B-F410-EBB3-9BA3-1379AACEE168}"/>
            </a:ext>
          </a:extLst>
        </xdr:cNvPr>
        <xdr:cNvSpPr/>
      </xdr:nvSpPr>
      <xdr:spPr>
        <a:xfrm>
          <a:off x="1936735" y="6292612"/>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10</a:t>
          </a:r>
        </a:p>
      </xdr:txBody>
    </xdr:sp>
    <xdr:clientData/>
  </xdr:twoCellAnchor>
  <xdr:twoCellAnchor>
    <xdr:from>
      <xdr:col>2</xdr:col>
      <xdr:colOff>120870</xdr:colOff>
      <xdr:row>19</xdr:row>
      <xdr:rowOff>131624</xdr:rowOff>
    </xdr:from>
    <xdr:to>
      <xdr:col>2</xdr:col>
      <xdr:colOff>499242</xdr:colOff>
      <xdr:row>19</xdr:row>
      <xdr:rowOff>441433</xdr:rowOff>
    </xdr:to>
    <xdr:sp macro="" textlink="">
      <xdr:nvSpPr>
        <xdr:cNvPr id="16" name="Triángulo isósceles 15">
          <a:extLst>
            <a:ext uri="{FF2B5EF4-FFF2-40B4-BE49-F238E27FC236}">
              <a16:creationId xmlns:a16="http://schemas.microsoft.com/office/drawing/2014/main" id="{D2924526-CD4D-CF9C-B671-7D82F5D93748}"/>
            </a:ext>
          </a:extLst>
        </xdr:cNvPr>
        <xdr:cNvSpPr/>
      </xdr:nvSpPr>
      <xdr:spPr>
        <a:xfrm rot="10800000">
          <a:off x="1949670" y="7415293"/>
          <a:ext cx="378372" cy="309809"/>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293630</xdr:colOff>
      <xdr:row>3</xdr:row>
      <xdr:rowOff>445875</xdr:rowOff>
    </xdr:from>
    <xdr:to>
      <xdr:col>2</xdr:col>
      <xdr:colOff>296787</xdr:colOff>
      <xdr:row>4</xdr:row>
      <xdr:rowOff>121913</xdr:rowOff>
    </xdr:to>
    <xdr:cxnSp macro="">
      <xdr:nvCxnSpPr>
        <xdr:cNvPr id="83" name="Conector recto 82">
          <a:extLst>
            <a:ext uri="{FF2B5EF4-FFF2-40B4-BE49-F238E27FC236}">
              <a16:creationId xmlns:a16="http://schemas.microsoft.com/office/drawing/2014/main" id="{5A7ED902-3629-E429-2619-85DF2CBE6733}"/>
            </a:ext>
          </a:extLst>
        </xdr:cNvPr>
        <xdr:cNvCxnSpPr>
          <a:cxnSpLocks/>
          <a:stCxn id="174" idx="4"/>
          <a:endCxn id="2" idx="3"/>
        </xdr:cNvCxnSpPr>
      </xdr:nvCxnSpPr>
      <xdr:spPr>
        <a:xfrm>
          <a:off x="2122430" y="1166987"/>
          <a:ext cx="3157" cy="226165"/>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296787</xdr:colOff>
      <xdr:row>4</xdr:row>
      <xdr:rowOff>452603</xdr:rowOff>
    </xdr:from>
    <xdr:to>
      <xdr:col>2</xdr:col>
      <xdr:colOff>299762</xdr:colOff>
      <xdr:row>5</xdr:row>
      <xdr:rowOff>80801</xdr:rowOff>
    </xdr:to>
    <xdr:cxnSp macro="">
      <xdr:nvCxnSpPr>
        <xdr:cNvPr id="85" name="Conector recto 84">
          <a:extLst>
            <a:ext uri="{FF2B5EF4-FFF2-40B4-BE49-F238E27FC236}">
              <a16:creationId xmlns:a16="http://schemas.microsoft.com/office/drawing/2014/main" id="{F432F519-1B2E-3F07-9D11-F25FBDA4D035}"/>
            </a:ext>
          </a:extLst>
        </xdr:cNvPr>
        <xdr:cNvCxnSpPr>
          <a:cxnSpLocks/>
          <a:stCxn id="2" idx="0"/>
          <a:endCxn id="172" idx="0"/>
        </xdr:cNvCxnSpPr>
      </xdr:nvCxnSpPr>
      <xdr:spPr>
        <a:xfrm>
          <a:off x="2125587" y="1723842"/>
          <a:ext cx="2975" cy="178325"/>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299761</xdr:colOff>
      <xdr:row>5</xdr:row>
      <xdr:rowOff>449777</xdr:rowOff>
    </xdr:from>
    <xdr:to>
      <xdr:col>2</xdr:col>
      <xdr:colOff>299762</xdr:colOff>
      <xdr:row>9</xdr:row>
      <xdr:rowOff>76040</xdr:rowOff>
    </xdr:to>
    <xdr:cxnSp macro="">
      <xdr:nvCxnSpPr>
        <xdr:cNvPr id="87" name="Conector recto 86">
          <a:extLst>
            <a:ext uri="{FF2B5EF4-FFF2-40B4-BE49-F238E27FC236}">
              <a16:creationId xmlns:a16="http://schemas.microsoft.com/office/drawing/2014/main" id="{3E206AFD-18E0-DAF9-D7DA-58E63373CDC5}"/>
            </a:ext>
          </a:extLst>
        </xdr:cNvPr>
        <xdr:cNvCxnSpPr>
          <a:cxnSpLocks/>
          <a:stCxn id="172" idx="4"/>
          <a:endCxn id="173" idx="0"/>
        </xdr:cNvCxnSpPr>
      </xdr:nvCxnSpPr>
      <xdr:spPr>
        <a:xfrm flipH="1">
          <a:off x="2128561" y="2271143"/>
          <a:ext cx="1" cy="17639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297346</xdr:colOff>
      <xdr:row>9</xdr:row>
      <xdr:rowOff>445016</xdr:rowOff>
    </xdr:from>
    <xdr:to>
      <xdr:col>2</xdr:col>
      <xdr:colOff>299761</xdr:colOff>
      <xdr:row>11</xdr:row>
      <xdr:rowOff>86563</xdr:rowOff>
    </xdr:to>
    <xdr:cxnSp macro="">
      <xdr:nvCxnSpPr>
        <xdr:cNvPr id="89" name="Conector recto 88">
          <a:extLst>
            <a:ext uri="{FF2B5EF4-FFF2-40B4-BE49-F238E27FC236}">
              <a16:creationId xmlns:a16="http://schemas.microsoft.com/office/drawing/2014/main" id="{96E540E6-9A80-21A8-F1F8-FE2CF70C9C02}"/>
            </a:ext>
          </a:extLst>
        </xdr:cNvPr>
        <xdr:cNvCxnSpPr>
          <a:cxnSpLocks/>
          <a:stCxn id="173" idx="4"/>
          <a:endCxn id="170" idx="0"/>
        </xdr:cNvCxnSpPr>
      </xdr:nvCxnSpPr>
      <xdr:spPr>
        <a:xfrm flipH="1">
          <a:off x="2126146" y="2816509"/>
          <a:ext cx="2415" cy="191674"/>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297346</xdr:colOff>
      <xdr:row>10</xdr:row>
      <xdr:rowOff>455539</xdr:rowOff>
    </xdr:from>
    <xdr:to>
      <xdr:col>2</xdr:col>
      <xdr:colOff>301062</xdr:colOff>
      <xdr:row>11</xdr:row>
      <xdr:rowOff>96669</xdr:rowOff>
    </xdr:to>
    <xdr:cxnSp macro="">
      <xdr:nvCxnSpPr>
        <xdr:cNvPr id="91" name="Conector recto 90">
          <a:extLst>
            <a:ext uri="{FF2B5EF4-FFF2-40B4-BE49-F238E27FC236}">
              <a16:creationId xmlns:a16="http://schemas.microsoft.com/office/drawing/2014/main" id="{BB42EF4B-4060-38A1-55F3-BB8112DEE5F0}"/>
            </a:ext>
          </a:extLst>
        </xdr:cNvPr>
        <xdr:cNvCxnSpPr>
          <a:cxnSpLocks/>
          <a:stCxn id="170" idx="4"/>
          <a:endCxn id="171" idx="0"/>
        </xdr:cNvCxnSpPr>
      </xdr:nvCxnSpPr>
      <xdr:spPr>
        <a:xfrm>
          <a:off x="2126146" y="3377159"/>
          <a:ext cx="3716" cy="19125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301062</xdr:colOff>
      <xdr:row>11</xdr:row>
      <xdr:rowOff>465645</xdr:rowOff>
    </xdr:from>
    <xdr:to>
      <xdr:col>2</xdr:col>
      <xdr:colOff>304037</xdr:colOff>
      <xdr:row>12</xdr:row>
      <xdr:rowOff>92510</xdr:rowOff>
    </xdr:to>
    <xdr:cxnSp macro="">
      <xdr:nvCxnSpPr>
        <xdr:cNvPr id="93" name="Conector recto 92">
          <a:extLst>
            <a:ext uri="{FF2B5EF4-FFF2-40B4-BE49-F238E27FC236}">
              <a16:creationId xmlns:a16="http://schemas.microsoft.com/office/drawing/2014/main" id="{9937A611-8029-4A34-02E3-7FBE7F90FCDB}"/>
            </a:ext>
          </a:extLst>
        </xdr:cNvPr>
        <xdr:cNvCxnSpPr>
          <a:cxnSpLocks/>
          <a:stCxn id="171" idx="4"/>
          <a:endCxn id="168" idx="0"/>
        </xdr:cNvCxnSpPr>
      </xdr:nvCxnSpPr>
      <xdr:spPr>
        <a:xfrm>
          <a:off x="2129862" y="3937391"/>
          <a:ext cx="2975" cy="176992"/>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300320</xdr:colOff>
      <xdr:row>12</xdr:row>
      <xdr:rowOff>461486</xdr:rowOff>
    </xdr:from>
    <xdr:to>
      <xdr:col>2</xdr:col>
      <xdr:colOff>304037</xdr:colOff>
      <xdr:row>13</xdr:row>
      <xdr:rowOff>80315</xdr:rowOff>
    </xdr:to>
    <xdr:cxnSp macro="">
      <xdr:nvCxnSpPr>
        <xdr:cNvPr id="95" name="Conector recto 94">
          <a:extLst>
            <a:ext uri="{FF2B5EF4-FFF2-40B4-BE49-F238E27FC236}">
              <a16:creationId xmlns:a16="http://schemas.microsoft.com/office/drawing/2014/main" id="{67B920B6-58AF-30BD-78EE-01027A7B66C6}"/>
            </a:ext>
          </a:extLst>
        </xdr:cNvPr>
        <xdr:cNvCxnSpPr>
          <a:cxnSpLocks/>
          <a:stCxn id="168" idx="4"/>
          <a:endCxn id="169" idx="0"/>
        </xdr:cNvCxnSpPr>
      </xdr:nvCxnSpPr>
      <xdr:spPr>
        <a:xfrm flipH="1">
          <a:off x="2129120" y="4483359"/>
          <a:ext cx="3717" cy="16895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300320</xdr:colOff>
      <xdr:row>13</xdr:row>
      <xdr:rowOff>449291</xdr:rowOff>
    </xdr:from>
    <xdr:to>
      <xdr:col>2</xdr:col>
      <xdr:colOff>300877</xdr:colOff>
      <xdr:row>14</xdr:row>
      <xdr:rowOff>77456</xdr:rowOff>
    </xdr:to>
    <xdr:cxnSp macro="">
      <xdr:nvCxnSpPr>
        <xdr:cNvPr id="97" name="Conector recto 96">
          <a:extLst>
            <a:ext uri="{FF2B5EF4-FFF2-40B4-BE49-F238E27FC236}">
              <a16:creationId xmlns:a16="http://schemas.microsoft.com/office/drawing/2014/main" id="{2E0DBB51-CCC9-FB8F-7063-1F4CE8C15814}"/>
            </a:ext>
          </a:extLst>
        </xdr:cNvPr>
        <xdr:cNvCxnSpPr>
          <a:cxnSpLocks/>
          <a:stCxn id="169" idx="4"/>
          <a:endCxn id="166" idx="0"/>
        </xdr:cNvCxnSpPr>
      </xdr:nvCxnSpPr>
      <xdr:spPr>
        <a:xfrm>
          <a:off x="2129120" y="5021291"/>
          <a:ext cx="557" cy="178292"/>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300877</xdr:colOff>
      <xdr:row>14</xdr:row>
      <xdr:rowOff>446432</xdr:rowOff>
    </xdr:from>
    <xdr:to>
      <xdr:col>2</xdr:col>
      <xdr:colOff>302681</xdr:colOff>
      <xdr:row>15</xdr:row>
      <xdr:rowOff>92554</xdr:rowOff>
    </xdr:to>
    <xdr:cxnSp macro="">
      <xdr:nvCxnSpPr>
        <xdr:cNvPr id="99" name="Conector recto 98">
          <a:extLst>
            <a:ext uri="{FF2B5EF4-FFF2-40B4-BE49-F238E27FC236}">
              <a16:creationId xmlns:a16="http://schemas.microsoft.com/office/drawing/2014/main" id="{E24ED77C-E54D-0096-FE6F-DCA33D42E06E}"/>
            </a:ext>
          </a:extLst>
        </xdr:cNvPr>
        <xdr:cNvCxnSpPr>
          <a:cxnSpLocks/>
          <a:stCxn id="166" idx="4"/>
          <a:endCxn id="167" idx="0"/>
        </xdr:cNvCxnSpPr>
      </xdr:nvCxnSpPr>
      <xdr:spPr>
        <a:xfrm>
          <a:off x="2129677" y="5568559"/>
          <a:ext cx="1804" cy="196249"/>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302681</xdr:colOff>
      <xdr:row>15</xdr:row>
      <xdr:rowOff>461530</xdr:rowOff>
    </xdr:from>
    <xdr:to>
      <xdr:col>2</xdr:col>
      <xdr:colOff>311471</xdr:colOff>
      <xdr:row>16</xdr:row>
      <xdr:rowOff>96599</xdr:rowOff>
    </xdr:to>
    <xdr:cxnSp macro="">
      <xdr:nvCxnSpPr>
        <xdr:cNvPr id="101" name="Conector recto 100">
          <a:extLst>
            <a:ext uri="{FF2B5EF4-FFF2-40B4-BE49-F238E27FC236}">
              <a16:creationId xmlns:a16="http://schemas.microsoft.com/office/drawing/2014/main" id="{CACF51DA-0CF8-94EF-1199-E523BE3295E1}"/>
            </a:ext>
          </a:extLst>
        </xdr:cNvPr>
        <xdr:cNvCxnSpPr>
          <a:cxnSpLocks/>
          <a:stCxn id="167" idx="4"/>
          <a:endCxn id="15" idx="0"/>
        </xdr:cNvCxnSpPr>
      </xdr:nvCxnSpPr>
      <xdr:spPr>
        <a:xfrm>
          <a:off x="2131481" y="6133784"/>
          <a:ext cx="8790" cy="185195"/>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311470</xdr:colOff>
      <xdr:row>16</xdr:row>
      <xdr:rowOff>465575</xdr:rowOff>
    </xdr:from>
    <xdr:to>
      <xdr:col>2</xdr:col>
      <xdr:colOff>311471</xdr:colOff>
      <xdr:row>17</xdr:row>
      <xdr:rowOff>91837</xdr:rowOff>
    </xdr:to>
    <xdr:cxnSp macro="">
      <xdr:nvCxnSpPr>
        <xdr:cNvPr id="103" name="Conector recto 102">
          <a:extLst>
            <a:ext uri="{FF2B5EF4-FFF2-40B4-BE49-F238E27FC236}">
              <a16:creationId xmlns:a16="http://schemas.microsoft.com/office/drawing/2014/main" id="{4F3636F0-42D2-FA92-793C-02608C7F271A}"/>
            </a:ext>
          </a:extLst>
        </xdr:cNvPr>
        <xdr:cNvCxnSpPr>
          <a:cxnSpLocks/>
          <a:stCxn id="15" idx="4"/>
          <a:endCxn id="158" idx="0"/>
        </xdr:cNvCxnSpPr>
      </xdr:nvCxnSpPr>
      <xdr:spPr>
        <a:xfrm flipH="1">
          <a:off x="2140270" y="6661588"/>
          <a:ext cx="1" cy="173949"/>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310056</xdr:colOff>
      <xdr:row>17</xdr:row>
      <xdr:rowOff>460813</xdr:rowOff>
    </xdr:from>
    <xdr:to>
      <xdr:col>2</xdr:col>
      <xdr:colOff>311470</xdr:colOff>
      <xdr:row>18</xdr:row>
      <xdr:rowOff>131624</xdr:rowOff>
    </xdr:to>
    <xdr:cxnSp macro="">
      <xdr:nvCxnSpPr>
        <xdr:cNvPr id="109" name="Conector recto 108">
          <a:extLst>
            <a:ext uri="{FF2B5EF4-FFF2-40B4-BE49-F238E27FC236}">
              <a16:creationId xmlns:a16="http://schemas.microsoft.com/office/drawing/2014/main" id="{FBFC361B-167D-479E-D284-E8A7799EA4AB}"/>
            </a:ext>
          </a:extLst>
        </xdr:cNvPr>
        <xdr:cNvCxnSpPr>
          <a:cxnSpLocks/>
          <a:stCxn id="158" idx="4"/>
          <a:endCxn id="16" idx="3"/>
        </xdr:cNvCxnSpPr>
      </xdr:nvCxnSpPr>
      <xdr:spPr>
        <a:xfrm flipH="1">
          <a:off x="2138856" y="7197944"/>
          <a:ext cx="1414" cy="217349"/>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107934</xdr:colOff>
      <xdr:row>17</xdr:row>
      <xdr:rowOff>91837</xdr:rowOff>
    </xdr:from>
    <xdr:to>
      <xdr:col>2</xdr:col>
      <xdr:colOff>515005</xdr:colOff>
      <xdr:row>17</xdr:row>
      <xdr:rowOff>460813</xdr:rowOff>
    </xdr:to>
    <xdr:sp macro="" textlink="">
      <xdr:nvSpPr>
        <xdr:cNvPr id="158" name="Elipse 157">
          <a:extLst>
            <a:ext uri="{FF2B5EF4-FFF2-40B4-BE49-F238E27FC236}">
              <a16:creationId xmlns:a16="http://schemas.microsoft.com/office/drawing/2014/main" id="{82291CA8-30A2-F0C7-206B-BD0C5D93DDE7}"/>
            </a:ext>
          </a:extLst>
        </xdr:cNvPr>
        <xdr:cNvSpPr/>
      </xdr:nvSpPr>
      <xdr:spPr>
        <a:xfrm>
          <a:off x="1936734" y="6870324"/>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11</a:t>
          </a:r>
        </a:p>
      </xdr:txBody>
    </xdr:sp>
    <xdr:clientData/>
  </xdr:twoCellAnchor>
  <xdr:twoCellAnchor>
    <xdr:from>
      <xdr:col>2</xdr:col>
      <xdr:colOff>97341</xdr:colOff>
      <xdr:row>14</xdr:row>
      <xdr:rowOff>77456</xdr:rowOff>
    </xdr:from>
    <xdr:to>
      <xdr:col>2</xdr:col>
      <xdr:colOff>504412</xdr:colOff>
      <xdr:row>14</xdr:row>
      <xdr:rowOff>446432</xdr:rowOff>
    </xdr:to>
    <xdr:sp macro="" textlink="">
      <xdr:nvSpPr>
        <xdr:cNvPr id="166" name="Elipse 165">
          <a:extLst>
            <a:ext uri="{FF2B5EF4-FFF2-40B4-BE49-F238E27FC236}">
              <a16:creationId xmlns:a16="http://schemas.microsoft.com/office/drawing/2014/main" id="{77ADC813-ABFE-24DA-5594-DEC2556C2DF1}"/>
            </a:ext>
          </a:extLst>
        </xdr:cNvPr>
        <xdr:cNvSpPr/>
      </xdr:nvSpPr>
      <xdr:spPr>
        <a:xfrm>
          <a:off x="1926141" y="5199583"/>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8</a:t>
          </a:r>
        </a:p>
      </xdr:txBody>
    </xdr:sp>
    <xdr:clientData/>
  </xdr:twoCellAnchor>
  <xdr:twoCellAnchor>
    <xdr:from>
      <xdr:col>2</xdr:col>
      <xdr:colOff>99145</xdr:colOff>
      <xdr:row>15</xdr:row>
      <xdr:rowOff>92554</xdr:rowOff>
    </xdr:from>
    <xdr:to>
      <xdr:col>2</xdr:col>
      <xdr:colOff>506216</xdr:colOff>
      <xdr:row>15</xdr:row>
      <xdr:rowOff>461530</xdr:rowOff>
    </xdr:to>
    <xdr:sp macro="" textlink="">
      <xdr:nvSpPr>
        <xdr:cNvPr id="167" name="Elipse 166">
          <a:extLst>
            <a:ext uri="{FF2B5EF4-FFF2-40B4-BE49-F238E27FC236}">
              <a16:creationId xmlns:a16="http://schemas.microsoft.com/office/drawing/2014/main" id="{92466FB0-63ED-8BEB-D74F-E2C44DC68B45}"/>
            </a:ext>
          </a:extLst>
        </xdr:cNvPr>
        <xdr:cNvSpPr/>
      </xdr:nvSpPr>
      <xdr:spPr>
        <a:xfrm>
          <a:off x="1927945" y="5764808"/>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9</a:t>
          </a:r>
        </a:p>
      </xdr:txBody>
    </xdr:sp>
    <xdr:clientData/>
  </xdr:twoCellAnchor>
  <xdr:twoCellAnchor>
    <xdr:from>
      <xdr:col>2</xdr:col>
      <xdr:colOff>100501</xdr:colOff>
      <xdr:row>12</xdr:row>
      <xdr:rowOff>92510</xdr:rowOff>
    </xdr:from>
    <xdr:to>
      <xdr:col>2</xdr:col>
      <xdr:colOff>507572</xdr:colOff>
      <xdr:row>12</xdr:row>
      <xdr:rowOff>461486</xdr:rowOff>
    </xdr:to>
    <xdr:sp macro="" textlink="">
      <xdr:nvSpPr>
        <xdr:cNvPr id="168" name="Elipse 167">
          <a:extLst>
            <a:ext uri="{FF2B5EF4-FFF2-40B4-BE49-F238E27FC236}">
              <a16:creationId xmlns:a16="http://schemas.microsoft.com/office/drawing/2014/main" id="{1089E7B6-456E-DDD9-A9E6-65CDD37B9B78}"/>
            </a:ext>
          </a:extLst>
        </xdr:cNvPr>
        <xdr:cNvSpPr/>
      </xdr:nvSpPr>
      <xdr:spPr>
        <a:xfrm>
          <a:off x="1929301" y="4114383"/>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6</a:t>
          </a:r>
        </a:p>
      </xdr:txBody>
    </xdr:sp>
    <xdr:clientData/>
  </xdr:twoCellAnchor>
  <xdr:twoCellAnchor>
    <xdr:from>
      <xdr:col>2</xdr:col>
      <xdr:colOff>96784</xdr:colOff>
      <xdr:row>13</xdr:row>
      <xdr:rowOff>80315</xdr:rowOff>
    </xdr:from>
    <xdr:to>
      <xdr:col>2</xdr:col>
      <xdr:colOff>503855</xdr:colOff>
      <xdr:row>13</xdr:row>
      <xdr:rowOff>449291</xdr:rowOff>
    </xdr:to>
    <xdr:sp macro="" textlink="">
      <xdr:nvSpPr>
        <xdr:cNvPr id="169" name="Elipse 168">
          <a:extLst>
            <a:ext uri="{FF2B5EF4-FFF2-40B4-BE49-F238E27FC236}">
              <a16:creationId xmlns:a16="http://schemas.microsoft.com/office/drawing/2014/main" id="{4BC6D006-37BF-520B-6026-A6826401E92B}"/>
            </a:ext>
          </a:extLst>
        </xdr:cNvPr>
        <xdr:cNvSpPr/>
      </xdr:nvSpPr>
      <xdr:spPr>
        <a:xfrm>
          <a:off x="1925584" y="4652315"/>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7</a:t>
          </a:r>
        </a:p>
      </xdr:txBody>
    </xdr:sp>
    <xdr:clientData/>
  </xdr:twoCellAnchor>
  <xdr:twoCellAnchor>
    <xdr:from>
      <xdr:col>2</xdr:col>
      <xdr:colOff>93810</xdr:colOff>
      <xdr:row>10</xdr:row>
      <xdr:rowOff>86563</xdr:rowOff>
    </xdr:from>
    <xdr:to>
      <xdr:col>2</xdr:col>
      <xdr:colOff>500881</xdr:colOff>
      <xdr:row>10</xdr:row>
      <xdr:rowOff>455539</xdr:rowOff>
    </xdr:to>
    <xdr:sp macro="" textlink="">
      <xdr:nvSpPr>
        <xdr:cNvPr id="170" name="Elipse 169">
          <a:extLst>
            <a:ext uri="{FF2B5EF4-FFF2-40B4-BE49-F238E27FC236}">
              <a16:creationId xmlns:a16="http://schemas.microsoft.com/office/drawing/2014/main" id="{A61CFA68-80CC-271F-2F3E-3FF21697CD4B}"/>
            </a:ext>
          </a:extLst>
        </xdr:cNvPr>
        <xdr:cNvSpPr/>
      </xdr:nvSpPr>
      <xdr:spPr>
        <a:xfrm>
          <a:off x="1922610" y="3008183"/>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4</a:t>
          </a:r>
        </a:p>
      </xdr:txBody>
    </xdr:sp>
    <xdr:clientData/>
  </xdr:twoCellAnchor>
  <xdr:twoCellAnchor>
    <xdr:from>
      <xdr:col>2</xdr:col>
      <xdr:colOff>97526</xdr:colOff>
      <xdr:row>11</xdr:row>
      <xdr:rowOff>96669</xdr:rowOff>
    </xdr:from>
    <xdr:to>
      <xdr:col>2</xdr:col>
      <xdr:colOff>504597</xdr:colOff>
      <xdr:row>11</xdr:row>
      <xdr:rowOff>465645</xdr:rowOff>
    </xdr:to>
    <xdr:sp macro="" textlink="">
      <xdr:nvSpPr>
        <xdr:cNvPr id="171" name="Elipse 170">
          <a:extLst>
            <a:ext uri="{FF2B5EF4-FFF2-40B4-BE49-F238E27FC236}">
              <a16:creationId xmlns:a16="http://schemas.microsoft.com/office/drawing/2014/main" id="{9ADAA7DD-CBD6-5882-C520-9D52F91CED95}"/>
            </a:ext>
          </a:extLst>
        </xdr:cNvPr>
        <xdr:cNvSpPr/>
      </xdr:nvSpPr>
      <xdr:spPr>
        <a:xfrm>
          <a:off x="1926326" y="3568415"/>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5</a:t>
          </a:r>
        </a:p>
      </xdr:txBody>
    </xdr:sp>
    <xdr:clientData/>
  </xdr:twoCellAnchor>
  <xdr:twoCellAnchor>
    <xdr:from>
      <xdr:col>2</xdr:col>
      <xdr:colOff>96226</xdr:colOff>
      <xdr:row>5</xdr:row>
      <xdr:rowOff>80801</xdr:rowOff>
    </xdr:from>
    <xdr:to>
      <xdr:col>2</xdr:col>
      <xdr:colOff>503297</xdr:colOff>
      <xdr:row>5</xdr:row>
      <xdr:rowOff>449777</xdr:rowOff>
    </xdr:to>
    <xdr:sp macro="" textlink="">
      <xdr:nvSpPr>
        <xdr:cNvPr id="172" name="Elipse 171">
          <a:extLst>
            <a:ext uri="{FF2B5EF4-FFF2-40B4-BE49-F238E27FC236}">
              <a16:creationId xmlns:a16="http://schemas.microsoft.com/office/drawing/2014/main" id="{F930D5F2-EE88-A074-2FBA-6F8D0C98B802}"/>
            </a:ext>
          </a:extLst>
        </xdr:cNvPr>
        <xdr:cNvSpPr/>
      </xdr:nvSpPr>
      <xdr:spPr>
        <a:xfrm>
          <a:off x="1925026" y="1902167"/>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2</a:t>
          </a:r>
        </a:p>
      </xdr:txBody>
    </xdr:sp>
    <xdr:clientData/>
  </xdr:twoCellAnchor>
  <xdr:twoCellAnchor>
    <xdr:from>
      <xdr:col>2</xdr:col>
      <xdr:colOff>96225</xdr:colOff>
      <xdr:row>9</xdr:row>
      <xdr:rowOff>76040</xdr:rowOff>
    </xdr:from>
    <xdr:to>
      <xdr:col>2</xdr:col>
      <xdr:colOff>503296</xdr:colOff>
      <xdr:row>9</xdr:row>
      <xdr:rowOff>445016</xdr:rowOff>
    </xdr:to>
    <xdr:sp macro="" textlink="">
      <xdr:nvSpPr>
        <xdr:cNvPr id="173" name="Elipse 172">
          <a:extLst>
            <a:ext uri="{FF2B5EF4-FFF2-40B4-BE49-F238E27FC236}">
              <a16:creationId xmlns:a16="http://schemas.microsoft.com/office/drawing/2014/main" id="{557A5B60-810B-E00C-FC5D-90383135235A}"/>
            </a:ext>
          </a:extLst>
        </xdr:cNvPr>
        <xdr:cNvSpPr/>
      </xdr:nvSpPr>
      <xdr:spPr>
        <a:xfrm>
          <a:off x="1925025" y="2447533"/>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3</a:t>
          </a:r>
        </a:p>
      </xdr:txBody>
    </xdr:sp>
    <xdr:clientData/>
  </xdr:twoCellAnchor>
  <xdr:twoCellAnchor>
    <xdr:from>
      <xdr:col>2</xdr:col>
      <xdr:colOff>90094</xdr:colOff>
      <xdr:row>3</xdr:row>
      <xdr:rowOff>76899</xdr:rowOff>
    </xdr:from>
    <xdr:to>
      <xdr:col>2</xdr:col>
      <xdr:colOff>497165</xdr:colOff>
      <xdr:row>3</xdr:row>
      <xdr:rowOff>445875</xdr:rowOff>
    </xdr:to>
    <xdr:sp macro="" textlink="">
      <xdr:nvSpPr>
        <xdr:cNvPr id="174" name="Elipse 173">
          <a:extLst>
            <a:ext uri="{FF2B5EF4-FFF2-40B4-BE49-F238E27FC236}">
              <a16:creationId xmlns:a16="http://schemas.microsoft.com/office/drawing/2014/main" id="{A6E6646F-6A3B-E9CD-C8C9-C8128A2DB41F}"/>
            </a:ext>
          </a:extLst>
        </xdr:cNvPr>
        <xdr:cNvSpPr/>
      </xdr:nvSpPr>
      <xdr:spPr>
        <a:xfrm>
          <a:off x="1918894" y="79801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a:t>
          </a:r>
        </a:p>
      </xdr:txBody>
    </xdr:sp>
    <xdr:clientData/>
  </xdr:twoCellAnchor>
  <xdr:twoCellAnchor>
    <xdr:from>
      <xdr:col>3</xdr:col>
      <xdr:colOff>103702</xdr:colOff>
      <xdr:row>4</xdr:row>
      <xdr:rowOff>121913</xdr:rowOff>
    </xdr:from>
    <xdr:to>
      <xdr:col>3</xdr:col>
      <xdr:colOff>489872</xdr:colOff>
      <xdr:row>4</xdr:row>
      <xdr:rowOff>452603</xdr:rowOff>
    </xdr:to>
    <xdr:sp macro="" textlink="">
      <xdr:nvSpPr>
        <xdr:cNvPr id="226" name="Triángulo isósceles 225">
          <a:extLst>
            <a:ext uri="{FF2B5EF4-FFF2-40B4-BE49-F238E27FC236}">
              <a16:creationId xmlns:a16="http://schemas.microsoft.com/office/drawing/2014/main" id="{203D633F-3452-4E73-BBB6-D87254F72298}"/>
            </a:ext>
          </a:extLst>
        </xdr:cNvPr>
        <xdr:cNvSpPr/>
      </xdr:nvSpPr>
      <xdr:spPr>
        <a:xfrm rot="10800000">
          <a:off x="1932502" y="1385937"/>
          <a:ext cx="386170" cy="330690"/>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107935</xdr:colOff>
      <xdr:row>16</xdr:row>
      <xdr:rowOff>96599</xdr:rowOff>
    </xdr:from>
    <xdr:to>
      <xdr:col>3</xdr:col>
      <xdr:colOff>515006</xdr:colOff>
      <xdr:row>16</xdr:row>
      <xdr:rowOff>465575</xdr:rowOff>
    </xdr:to>
    <xdr:sp macro="" textlink="">
      <xdr:nvSpPr>
        <xdr:cNvPr id="227" name="Elipse 226">
          <a:extLst>
            <a:ext uri="{FF2B5EF4-FFF2-40B4-BE49-F238E27FC236}">
              <a16:creationId xmlns:a16="http://schemas.microsoft.com/office/drawing/2014/main" id="{5A7E78C6-1C8D-4329-A519-71CEF24BD186}"/>
            </a:ext>
          </a:extLst>
        </xdr:cNvPr>
        <xdr:cNvSpPr/>
      </xdr:nvSpPr>
      <xdr:spPr>
        <a:xfrm>
          <a:off x="1936735" y="6282246"/>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10</a:t>
          </a:r>
        </a:p>
      </xdr:txBody>
    </xdr:sp>
    <xdr:clientData/>
  </xdr:twoCellAnchor>
  <xdr:twoCellAnchor>
    <xdr:from>
      <xdr:col>3</xdr:col>
      <xdr:colOff>120870</xdr:colOff>
      <xdr:row>19</xdr:row>
      <xdr:rowOff>131624</xdr:rowOff>
    </xdr:from>
    <xdr:to>
      <xdr:col>3</xdr:col>
      <xdr:colOff>499242</xdr:colOff>
      <xdr:row>19</xdr:row>
      <xdr:rowOff>441433</xdr:rowOff>
    </xdr:to>
    <xdr:sp macro="" textlink="">
      <xdr:nvSpPr>
        <xdr:cNvPr id="228" name="Triángulo isósceles 227">
          <a:extLst>
            <a:ext uri="{FF2B5EF4-FFF2-40B4-BE49-F238E27FC236}">
              <a16:creationId xmlns:a16="http://schemas.microsoft.com/office/drawing/2014/main" id="{A8B9D685-77D1-46DB-ABF7-1C30F47D3337}"/>
            </a:ext>
          </a:extLst>
        </xdr:cNvPr>
        <xdr:cNvSpPr/>
      </xdr:nvSpPr>
      <xdr:spPr>
        <a:xfrm rot="10800000">
          <a:off x="1949670" y="7410965"/>
          <a:ext cx="378372" cy="309809"/>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293630</xdr:colOff>
      <xdr:row>3</xdr:row>
      <xdr:rowOff>445875</xdr:rowOff>
    </xdr:from>
    <xdr:to>
      <xdr:col>3</xdr:col>
      <xdr:colOff>296787</xdr:colOff>
      <xdr:row>4</xdr:row>
      <xdr:rowOff>121913</xdr:rowOff>
    </xdr:to>
    <xdr:cxnSp macro="">
      <xdr:nvCxnSpPr>
        <xdr:cNvPr id="229" name="Conector recto 228">
          <a:extLst>
            <a:ext uri="{FF2B5EF4-FFF2-40B4-BE49-F238E27FC236}">
              <a16:creationId xmlns:a16="http://schemas.microsoft.com/office/drawing/2014/main" id="{64D80E6B-83C5-4D14-B9E8-7F17B5C899F1}"/>
            </a:ext>
          </a:extLst>
        </xdr:cNvPr>
        <xdr:cNvCxnSpPr>
          <a:cxnSpLocks/>
          <a:stCxn id="250" idx="4"/>
          <a:endCxn id="226" idx="3"/>
        </xdr:cNvCxnSpPr>
      </xdr:nvCxnSpPr>
      <xdr:spPr>
        <a:xfrm>
          <a:off x="2122430" y="1163051"/>
          <a:ext cx="3157" cy="22288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296787</xdr:colOff>
      <xdr:row>4</xdr:row>
      <xdr:rowOff>452603</xdr:rowOff>
    </xdr:from>
    <xdr:to>
      <xdr:col>3</xdr:col>
      <xdr:colOff>299762</xdr:colOff>
      <xdr:row>5</xdr:row>
      <xdr:rowOff>80801</xdr:rowOff>
    </xdr:to>
    <xdr:cxnSp macro="">
      <xdr:nvCxnSpPr>
        <xdr:cNvPr id="230" name="Conector recto 229">
          <a:extLst>
            <a:ext uri="{FF2B5EF4-FFF2-40B4-BE49-F238E27FC236}">
              <a16:creationId xmlns:a16="http://schemas.microsoft.com/office/drawing/2014/main" id="{01CB2190-6142-44CD-8345-93011C2B8E29}"/>
            </a:ext>
          </a:extLst>
        </xdr:cNvPr>
        <xdr:cNvCxnSpPr>
          <a:cxnSpLocks/>
          <a:stCxn id="226" idx="0"/>
          <a:endCxn id="248" idx="0"/>
        </xdr:cNvCxnSpPr>
      </xdr:nvCxnSpPr>
      <xdr:spPr>
        <a:xfrm>
          <a:off x="2125587" y="1716627"/>
          <a:ext cx="2975" cy="175045"/>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299761</xdr:colOff>
      <xdr:row>5</xdr:row>
      <xdr:rowOff>449777</xdr:rowOff>
    </xdr:from>
    <xdr:to>
      <xdr:col>3</xdr:col>
      <xdr:colOff>299762</xdr:colOff>
      <xdr:row>9</xdr:row>
      <xdr:rowOff>76040</xdr:rowOff>
    </xdr:to>
    <xdr:cxnSp macro="">
      <xdr:nvCxnSpPr>
        <xdr:cNvPr id="231" name="Conector recto 230">
          <a:extLst>
            <a:ext uri="{FF2B5EF4-FFF2-40B4-BE49-F238E27FC236}">
              <a16:creationId xmlns:a16="http://schemas.microsoft.com/office/drawing/2014/main" id="{AEABC3DF-4AD1-4A6F-BF7B-FD0A7748A8BF}"/>
            </a:ext>
          </a:extLst>
        </xdr:cNvPr>
        <xdr:cNvCxnSpPr>
          <a:cxnSpLocks/>
          <a:stCxn id="248" idx="4"/>
          <a:endCxn id="249" idx="0"/>
        </xdr:cNvCxnSpPr>
      </xdr:nvCxnSpPr>
      <xdr:spPr>
        <a:xfrm flipH="1">
          <a:off x="2128561" y="2260648"/>
          <a:ext cx="1" cy="17311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297346</xdr:colOff>
      <xdr:row>9</xdr:row>
      <xdr:rowOff>445016</xdr:rowOff>
    </xdr:from>
    <xdr:to>
      <xdr:col>3</xdr:col>
      <xdr:colOff>299761</xdr:colOff>
      <xdr:row>11</xdr:row>
      <xdr:rowOff>86563</xdr:rowOff>
    </xdr:to>
    <xdr:cxnSp macro="">
      <xdr:nvCxnSpPr>
        <xdr:cNvPr id="232" name="Conector recto 231">
          <a:extLst>
            <a:ext uri="{FF2B5EF4-FFF2-40B4-BE49-F238E27FC236}">
              <a16:creationId xmlns:a16="http://schemas.microsoft.com/office/drawing/2014/main" id="{7764E13D-3D56-46FC-A939-12AEDEC33D29}"/>
            </a:ext>
          </a:extLst>
        </xdr:cNvPr>
        <xdr:cNvCxnSpPr>
          <a:cxnSpLocks/>
          <a:stCxn id="249" idx="4"/>
          <a:endCxn id="246" idx="0"/>
        </xdr:cNvCxnSpPr>
      </xdr:nvCxnSpPr>
      <xdr:spPr>
        <a:xfrm flipH="1">
          <a:off x="2126146" y="2802734"/>
          <a:ext cx="2415" cy="188394"/>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297346</xdr:colOff>
      <xdr:row>10</xdr:row>
      <xdr:rowOff>455539</xdr:rowOff>
    </xdr:from>
    <xdr:to>
      <xdr:col>3</xdr:col>
      <xdr:colOff>301062</xdr:colOff>
      <xdr:row>11</xdr:row>
      <xdr:rowOff>96669</xdr:rowOff>
    </xdr:to>
    <xdr:cxnSp macro="">
      <xdr:nvCxnSpPr>
        <xdr:cNvPr id="233" name="Conector recto 232">
          <a:extLst>
            <a:ext uri="{FF2B5EF4-FFF2-40B4-BE49-F238E27FC236}">
              <a16:creationId xmlns:a16="http://schemas.microsoft.com/office/drawing/2014/main" id="{7ADF69CB-756E-4855-AB2D-F38E13E0755B}"/>
            </a:ext>
          </a:extLst>
        </xdr:cNvPr>
        <xdr:cNvCxnSpPr>
          <a:cxnSpLocks/>
          <a:stCxn id="246" idx="4"/>
          <a:endCxn id="247" idx="0"/>
        </xdr:cNvCxnSpPr>
      </xdr:nvCxnSpPr>
      <xdr:spPr>
        <a:xfrm>
          <a:off x="2126146" y="3360104"/>
          <a:ext cx="3716" cy="187977"/>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301062</xdr:colOff>
      <xdr:row>11</xdr:row>
      <xdr:rowOff>465645</xdr:rowOff>
    </xdr:from>
    <xdr:to>
      <xdr:col>3</xdr:col>
      <xdr:colOff>304037</xdr:colOff>
      <xdr:row>12</xdr:row>
      <xdr:rowOff>92510</xdr:rowOff>
    </xdr:to>
    <xdr:cxnSp macro="">
      <xdr:nvCxnSpPr>
        <xdr:cNvPr id="234" name="Conector recto 233">
          <a:extLst>
            <a:ext uri="{FF2B5EF4-FFF2-40B4-BE49-F238E27FC236}">
              <a16:creationId xmlns:a16="http://schemas.microsoft.com/office/drawing/2014/main" id="{7F5A6F97-1E38-4495-9F1A-027AF49DB15D}"/>
            </a:ext>
          </a:extLst>
        </xdr:cNvPr>
        <xdr:cNvCxnSpPr>
          <a:cxnSpLocks/>
          <a:stCxn id="247" idx="4"/>
          <a:endCxn id="244" idx="0"/>
        </xdr:cNvCxnSpPr>
      </xdr:nvCxnSpPr>
      <xdr:spPr>
        <a:xfrm>
          <a:off x="2129862" y="3917057"/>
          <a:ext cx="2975" cy="173712"/>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300320</xdr:colOff>
      <xdr:row>12</xdr:row>
      <xdr:rowOff>461486</xdr:rowOff>
    </xdr:from>
    <xdr:to>
      <xdr:col>3</xdr:col>
      <xdr:colOff>304037</xdr:colOff>
      <xdr:row>13</xdr:row>
      <xdr:rowOff>80315</xdr:rowOff>
    </xdr:to>
    <xdr:cxnSp macro="">
      <xdr:nvCxnSpPr>
        <xdr:cNvPr id="235" name="Conector recto 234">
          <a:extLst>
            <a:ext uri="{FF2B5EF4-FFF2-40B4-BE49-F238E27FC236}">
              <a16:creationId xmlns:a16="http://schemas.microsoft.com/office/drawing/2014/main" id="{267A7BDE-DF9A-4E1F-A8A4-8BC287E1E294}"/>
            </a:ext>
          </a:extLst>
        </xdr:cNvPr>
        <xdr:cNvCxnSpPr>
          <a:cxnSpLocks/>
          <a:stCxn id="244" idx="4"/>
          <a:endCxn id="245" idx="0"/>
        </xdr:cNvCxnSpPr>
      </xdr:nvCxnSpPr>
      <xdr:spPr>
        <a:xfrm flipH="1">
          <a:off x="2129120" y="4459745"/>
          <a:ext cx="3717" cy="16567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300320</xdr:colOff>
      <xdr:row>13</xdr:row>
      <xdr:rowOff>449291</xdr:rowOff>
    </xdr:from>
    <xdr:to>
      <xdr:col>3</xdr:col>
      <xdr:colOff>300877</xdr:colOff>
      <xdr:row>14</xdr:row>
      <xdr:rowOff>77456</xdr:rowOff>
    </xdr:to>
    <xdr:cxnSp macro="">
      <xdr:nvCxnSpPr>
        <xdr:cNvPr id="236" name="Conector recto 235">
          <a:extLst>
            <a:ext uri="{FF2B5EF4-FFF2-40B4-BE49-F238E27FC236}">
              <a16:creationId xmlns:a16="http://schemas.microsoft.com/office/drawing/2014/main" id="{E413AA6E-1BEC-459E-855E-AD18649FA328}"/>
            </a:ext>
          </a:extLst>
        </xdr:cNvPr>
        <xdr:cNvCxnSpPr>
          <a:cxnSpLocks/>
          <a:stCxn id="245" idx="4"/>
          <a:endCxn id="242" idx="0"/>
        </xdr:cNvCxnSpPr>
      </xdr:nvCxnSpPr>
      <xdr:spPr>
        <a:xfrm>
          <a:off x="2129120" y="4994397"/>
          <a:ext cx="557" cy="175012"/>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300877</xdr:colOff>
      <xdr:row>14</xdr:row>
      <xdr:rowOff>446432</xdr:rowOff>
    </xdr:from>
    <xdr:to>
      <xdr:col>3</xdr:col>
      <xdr:colOff>302681</xdr:colOff>
      <xdr:row>15</xdr:row>
      <xdr:rowOff>92554</xdr:rowOff>
    </xdr:to>
    <xdr:cxnSp macro="">
      <xdr:nvCxnSpPr>
        <xdr:cNvPr id="237" name="Conector recto 236">
          <a:extLst>
            <a:ext uri="{FF2B5EF4-FFF2-40B4-BE49-F238E27FC236}">
              <a16:creationId xmlns:a16="http://schemas.microsoft.com/office/drawing/2014/main" id="{50113CC6-FDBA-4212-BE95-8F3ECC4114D9}"/>
            </a:ext>
          </a:extLst>
        </xdr:cNvPr>
        <xdr:cNvCxnSpPr>
          <a:cxnSpLocks/>
          <a:stCxn id="242" idx="4"/>
          <a:endCxn id="243" idx="0"/>
        </xdr:cNvCxnSpPr>
      </xdr:nvCxnSpPr>
      <xdr:spPr>
        <a:xfrm>
          <a:off x="2129677" y="5538385"/>
          <a:ext cx="1804" cy="192969"/>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302681</xdr:colOff>
      <xdr:row>15</xdr:row>
      <xdr:rowOff>461530</xdr:rowOff>
    </xdr:from>
    <xdr:to>
      <xdr:col>3</xdr:col>
      <xdr:colOff>311471</xdr:colOff>
      <xdr:row>16</xdr:row>
      <xdr:rowOff>96599</xdr:rowOff>
    </xdr:to>
    <xdr:cxnSp macro="">
      <xdr:nvCxnSpPr>
        <xdr:cNvPr id="238" name="Conector recto 237">
          <a:extLst>
            <a:ext uri="{FF2B5EF4-FFF2-40B4-BE49-F238E27FC236}">
              <a16:creationId xmlns:a16="http://schemas.microsoft.com/office/drawing/2014/main" id="{C2827E27-8345-407E-8294-3EF5A793B63A}"/>
            </a:ext>
          </a:extLst>
        </xdr:cNvPr>
        <xdr:cNvCxnSpPr>
          <a:cxnSpLocks/>
          <a:stCxn id="243" idx="4"/>
          <a:endCxn id="227" idx="0"/>
        </xdr:cNvCxnSpPr>
      </xdr:nvCxnSpPr>
      <xdr:spPr>
        <a:xfrm>
          <a:off x="2131481" y="6100330"/>
          <a:ext cx="8790" cy="18191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311470</xdr:colOff>
      <xdr:row>16</xdr:row>
      <xdr:rowOff>465575</xdr:rowOff>
    </xdr:from>
    <xdr:to>
      <xdr:col>3</xdr:col>
      <xdr:colOff>311471</xdr:colOff>
      <xdr:row>17</xdr:row>
      <xdr:rowOff>91837</xdr:rowOff>
    </xdr:to>
    <xdr:cxnSp macro="">
      <xdr:nvCxnSpPr>
        <xdr:cNvPr id="239" name="Conector recto 238">
          <a:extLst>
            <a:ext uri="{FF2B5EF4-FFF2-40B4-BE49-F238E27FC236}">
              <a16:creationId xmlns:a16="http://schemas.microsoft.com/office/drawing/2014/main" id="{9F84CF9E-B020-4F57-9ED4-4CE0C8963660}"/>
            </a:ext>
          </a:extLst>
        </xdr:cNvPr>
        <xdr:cNvCxnSpPr>
          <a:cxnSpLocks/>
          <a:stCxn id="227" idx="4"/>
          <a:endCxn id="241" idx="0"/>
        </xdr:cNvCxnSpPr>
      </xdr:nvCxnSpPr>
      <xdr:spPr>
        <a:xfrm flipH="1">
          <a:off x="2140270" y="6651222"/>
          <a:ext cx="1" cy="173109"/>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310056</xdr:colOff>
      <xdr:row>17</xdr:row>
      <xdr:rowOff>460813</xdr:rowOff>
    </xdr:from>
    <xdr:to>
      <xdr:col>3</xdr:col>
      <xdr:colOff>311470</xdr:colOff>
      <xdr:row>18</xdr:row>
      <xdr:rowOff>131624</xdr:rowOff>
    </xdr:to>
    <xdr:cxnSp macro="">
      <xdr:nvCxnSpPr>
        <xdr:cNvPr id="240" name="Conector recto 239">
          <a:extLst>
            <a:ext uri="{FF2B5EF4-FFF2-40B4-BE49-F238E27FC236}">
              <a16:creationId xmlns:a16="http://schemas.microsoft.com/office/drawing/2014/main" id="{014EA02E-3E5E-4D22-AE16-9F4A1E0BB24E}"/>
            </a:ext>
          </a:extLst>
        </xdr:cNvPr>
        <xdr:cNvCxnSpPr>
          <a:cxnSpLocks/>
          <a:stCxn id="241" idx="4"/>
          <a:endCxn id="228" idx="3"/>
        </xdr:cNvCxnSpPr>
      </xdr:nvCxnSpPr>
      <xdr:spPr>
        <a:xfrm flipH="1">
          <a:off x="2138856" y="7193307"/>
          <a:ext cx="1414" cy="217658"/>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107934</xdr:colOff>
      <xdr:row>17</xdr:row>
      <xdr:rowOff>91837</xdr:rowOff>
    </xdr:from>
    <xdr:to>
      <xdr:col>3</xdr:col>
      <xdr:colOff>515005</xdr:colOff>
      <xdr:row>17</xdr:row>
      <xdr:rowOff>460813</xdr:rowOff>
    </xdr:to>
    <xdr:sp macro="" textlink="">
      <xdr:nvSpPr>
        <xdr:cNvPr id="241" name="Elipse 240">
          <a:extLst>
            <a:ext uri="{FF2B5EF4-FFF2-40B4-BE49-F238E27FC236}">
              <a16:creationId xmlns:a16="http://schemas.microsoft.com/office/drawing/2014/main" id="{4EACFBC3-2E47-4662-8F56-82261C176735}"/>
            </a:ext>
          </a:extLst>
        </xdr:cNvPr>
        <xdr:cNvSpPr/>
      </xdr:nvSpPr>
      <xdr:spPr>
        <a:xfrm>
          <a:off x="1936734" y="682433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11</a:t>
          </a:r>
        </a:p>
      </xdr:txBody>
    </xdr:sp>
    <xdr:clientData/>
  </xdr:twoCellAnchor>
  <xdr:twoCellAnchor>
    <xdr:from>
      <xdr:col>3</xdr:col>
      <xdr:colOff>97341</xdr:colOff>
      <xdr:row>14</xdr:row>
      <xdr:rowOff>77456</xdr:rowOff>
    </xdr:from>
    <xdr:to>
      <xdr:col>3</xdr:col>
      <xdr:colOff>504412</xdr:colOff>
      <xdr:row>14</xdr:row>
      <xdr:rowOff>446432</xdr:rowOff>
    </xdr:to>
    <xdr:sp macro="" textlink="">
      <xdr:nvSpPr>
        <xdr:cNvPr id="242" name="Elipse 241">
          <a:extLst>
            <a:ext uri="{FF2B5EF4-FFF2-40B4-BE49-F238E27FC236}">
              <a16:creationId xmlns:a16="http://schemas.microsoft.com/office/drawing/2014/main" id="{B8883A4B-813D-4EF0-A146-A187D53ECC31}"/>
            </a:ext>
          </a:extLst>
        </xdr:cNvPr>
        <xdr:cNvSpPr/>
      </xdr:nvSpPr>
      <xdr:spPr>
        <a:xfrm>
          <a:off x="1926141" y="5169409"/>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8</a:t>
          </a:r>
        </a:p>
      </xdr:txBody>
    </xdr:sp>
    <xdr:clientData/>
  </xdr:twoCellAnchor>
  <xdr:twoCellAnchor>
    <xdr:from>
      <xdr:col>3</xdr:col>
      <xdr:colOff>99145</xdr:colOff>
      <xdr:row>15</xdr:row>
      <xdr:rowOff>92554</xdr:rowOff>
    </xdr:from>
    <xdr:to>
      <xdr:col>3</xdr:col>
      <xdr:colOff>506216</xdr:colOff>
      <xdr:row>15</xdr:row>
      <xdr:rowOff>461530</xdr:rowOff>
    </xdr:to>
    <xdr:sp macro="" textlink="">
      <xdr:nvSpPr>
        <xdr:cNvPr id="243" name="Elipse 242">
          <a:extLst>
            <a:ext uri="{FF2B5EF4-FFF2-40B4-BE49-F238E27FC236}">
              <a16:creationId xmlns:a16="http://schemas.microsoft.com/office/drawing/2014/main" id="{A6A1ACAD-24B7-45A4-A1F3-901EBD3B9877}"/>
            </a:ext>
          </a:extLst>
        </xdr:cNvPr>
        <xdr:cNvSpPr/>
      </xdr:nvSpPr>
      <xdr:spPr>
        <a:xfrm>
          <a:off x="1927945" y="5731354"/>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9</a:t>
          </a:r>
        </a:p>
      </xdr:txBody>
    </xdr:sp>
    <xdr:clientData/>
  </xdr:twoCellAnchor>
  <xdr:twoCellAnchor>
    <xdr:from>
      <xdr:col>3</xdr:col>
      <xdr:colOff>100501</xdr:colOff>
      <xdr:row>12</xdr:row>
      <xdr:rowOff>92510</xdr:rowOff>
    </xdr:from>
    <xdr:to>
      <xdr:col>3</xdr:col>
      <xdr:colOff>507572</xdr:colOff>
      <xdr:row>12</xdr:row>
      <xdr:rowOff>461486</xdr:rowOff>
    </xdr:to>
    <xdr:sp macro="" textlink="">
      <xdr:nvSpPr>
        <xdr:cNvPr id="244" name="Elipse 243">
          <a:extLst>
            <a:ext uri="{FF2B5EF4-FFF2-40B4-BE49-F238E27FC236}">
              <a16:creationId xmlns:a16="http://schemas.microsoft.com/office/drawing/2014/main" id="{8CCD3D1E-8132-46E1-B0B1-25A266E085DD}"/>
            </a:ext>
          </a:extLst>
        </xdr:cNvPr>
        <xdr:cNvSpPr/>
      </xdr:nvSpPr>
      <xdr:spPr>
        <a:xfrm>
          <a:off x="1929301" y="4090769"/>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6</a:t>
          </a:r>
        </a:p>
      </xdr:txBody>
    </xdr:sp>
    <xdr:clientData/>
  </xdr:twoCellAnchor>
  <xdr:twoCellAnchor>
    <xdr:from>
      <xdr:col>3</xdr:col>
      <xdr:colOff>96784</xdr:colOff>
      <xdr:row>13</xdr:row>
      <xdr:rowOff>80315</xdr:rowOff>
    </xdr:from>
    <xdr:to>
      <xdr:col>3</xdr:col>
      <xdr:colOff>503855</xdr:colOff>
      <xdr:row>13</xdr:row>
      <xdr:rowOff>449291</xdr:rowOff>
    </xdr:to>
    <xdr:sp macro="" textlink="">
      <xdr:nvSpPr>
        <xdr:cNvPr id="245" name="Elipse 244">
          <a:extLst>
            <a:ext uri="{FF2B5EF4-FFF2-40B4-BE49-F238E27FC236}">
              <a16:creationId xmlns:a16="http://schemas.microsoft.com/office/drawing/2014/main" id="{1B6F81F9-17C3-42DA-B8CF-239FD3EFDE4C}"/>
            </a:ext>
          </a:extLst>
        </xdr:cNvPr>
        <xdr:cNvSpPr/>
      </xdr:nvSpPr>
      <xdr:spPr>
        <a:xfrm>
          <a:off x="1925584" y="462542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7</a:t>
          </a:r>
        </a:p>
      </xdr:txBody>
    </xdr:sp>
    <xdr:clientData/>
  </xdr:twoCellAnchor>
  <xdr:twoCellAnchor>
    <xdr:from>
      <xdr:col>3</xdr:col>
      <xdr:colOff>93810</xdr:colOff>
      <xdr:row>10</xdr:row>
      <xdr:rowOff>86563</xdr:rowOff>
    </xdr:from>
    <xdr:to>
      <xdr:col>3</xdr:col>
      <xdr:colOff>500881</xdr:colOff>
      <xdr:row>10</xdr:row>
      <xdr:rowOff>455539</xdr:rowOff>
    </xdr:to>
    <xdr:sp macro="" textlink="">
      <xdr:nvSpPr>
        <xdr:cNvPr id="246" name="Elipse 245">
          <a:extLst>
            <a:ext uri="{FF2B5EF4-FFF2-40B4-BE49-F238E27FC236}">
              <a16:creationId xmlns:a16="http://schemas.microsoft.com/office/drawing/2014/main" id="{F664C367-599D-46DE-BFD9-1AE1E72CFC5C}"/>
            </a:ext>
          </a:extLst>
        </xdr:cNvPr>
        <xdr:cNvSpPr/>
      </xdr:nvSpPr>
      <xdr:spPr>
        <a:xfrm>
          <a:off x="1922610" y="2991128"/>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4</a:t>
          </a:r>
        </a:p>
      </xdr:txBody>
    </xdr:sp>
    <xdr:clientData/>
  </xdr:twoCellAnchor>
  <xdr:twoCellAnchor>
    <xdr:from>
      <xdr:col>3</xdr:col>
      <xdr:colOff>97526</xdr:colOff>
      <xdr:row>11</xdr:row>
      <xdr:rowOff>96669</xdr:rowOff>
    </xdr:from>
    <xdr:to>
      <xdr:col>3</xdr:col>
      <xdr:colOff>504597</xdr:colOff>
      <xdr:row>11</xdr:row>
      <xdr:rowOff>465645</xdr:rowOff>
    </xdr:to>
    <xdr:sp macro="" textlink="">
      <xdr:nvSpPr>
        <xdr:cNvPr id="247" name="Elipse 246">
          <a:extLst>
            <a:ext uri="{FF2B5EF4-FFF2-40B4-BE49-F238E27FC236}">
              <a16:creationId xmlns:a16="http://schemas.microsoft.com/office/drawing/2014/main" id="{014D1F73-FB15-4AFD-9F1E-8E2C362A743C}"/>
            </a:ext>
          </a:extLst>
        </xdr:cNvPr>
        <xdr:cNvSpPr/>
      </xdr:nvSpPr>
      <xdr:spPr>
        <a:xfrm>
          <a:off x="1926326" y="354808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5</a:t>
          </a:r>
        </a:p>
      </xdr:txBody>
    </xdr:sp>
    <xdr:clientData/>
  </xdr:twoCellAnchor>
  <xdr:twoCellAnchor>
    <xdr:from>
      <xdr:col>3</xdr:col>
      <xdr:colOff>96226</xdr:colOff>
      <xdr:row>5</xdr:row>
      <xdr:rowOff>80801</xdr:rowOff>
    </xdr:from>
    <xdr:to>
      <xdr:col>3</xdr:col>
      <xdr:colOff>503297</xdr:colOff>
      <xdr:row>5</xdr:row>
      <xdr:rowOff>449777</xdr:rowOff>
    </xdr:to>
    <xdr:sp macro="" textlink="">
      <xdr:nvSpPr>
        <xdr:cNvPr id="248" name="Elipse 247">
          <a:extLst>
            <a:ext uri="{FF2B5EF4-FFF2-40B4-BE49-F238E27FC236}">
              <a16:creationId xmlns:a16="http://schemas.microsoft.com/office/drawing/2014/main" id="{D2A9EF18-C26F-42EC-B023-AA7907AD0095}"/>
            </a:ext>
          </a:extLst>
        </xdr:cNvPr>
        <xdr:cNvSpPr/>
      </xdr:nvSpPr>
      <xdr:spPr>
        <a:xfrm>
          <a:off x="1925026" y="1891672"/>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2</a:t>
          </a:r>
        </a:p>
      </xdr:txBody>
    </xdr:sp>
    <xdr:clientData/>
  </xdr:twoCellAnchor>
  <xdr:twoCellAnchor>
    <xdr:from>
      <xdr:col>3</xdr:col>
      <xdr:colOff>96225</xdr:colOff>
      <xdr:row>9</xdr:row>
      <xdr:rowOff>76040</xdr:rowOff>
    </xdr:from>
    <xdr:to>
      <xdr:col>3</xdr:col>
      <xdr:colOff>503296</xdr:colOff>
      <xdr:row>9</xdr:row>
      <xdr:rowOff>445016</xdr:rowOff>
    </xdr:to>
    <xdr:sp macro="" textlink="">
      <xdr:nvSpPr>
        <xdr:cNvPr id="249" name="Elipse 248">
          <a:extLst>
            <a:ext uri="{FF2B5EF4-FFF2-40B4-BE49-F238E27FC236}">
              <a16:creationId xmlns:a16="http://schemas.microsoft.com/office/drawing/2014/main" id="{CD893DAE-FEFF-4C72-B97D-13D538C0CE03}"/>
            </a:ext>
          </a:extLst>
        </xdr:cNvPr>
        <xdr:cNvSpPr/>
      </xdr:nvSpPr>
      <xdr:spPr>
        <a:xfrm>
          <a:off x="1925025" y="2433758"/>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3</a:t>
          </a:r>
        </a:p>
      </xdr:txBody>
    </xdr:sp>
    <xdr:clientData/>
  </xdr:twoCellAnchor>
  <xdr:twoCellAnchor>
    <xdr:from>
      <xdr:col>3</xdr:col>
      <xdr:colOff>90094</xdr:colOff>
      <xdr:row>3</xdr:row>
      <xdr:rowOff>76899</xdr:rowOff>
    </xdr:from>
    <xdr:to>
      <xdr:col>3</xdr:col>
      <xdr:colOff>497165</xdr:colOff>
      <xdr:row>3</xdr:row>
      <xdr:rowOff>445875</xdr:rowOff>
    </xdr:to>
    <xdr:sp macro="" textlink="">
      <xdr:nvSpPr>
        <xdr:cNvPr id="250" name="Elipse 249">
          <a:extLst>
            <a:ext uri="{FF2B5EF4-FFF2-40B4-BE49-F238E27FC236}">
              <a16:creationId xmlns:a16="http://schemas.microsoft.com/office/drawing/2014/main" id="{A90D1174-629D-4520-B78C-528CA776A394}"/>
            </a:ext>
          </a:extLst>
        </xdr:cNvPr>
        <xdr:cNvSpPr/>
      </xdr:nvSpPr>
      <xdr:spPr>
        <a:xfrm>
          <a:off x="1918894" y="794075"/>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a:t>
          </a:r>
        </a:p>
      </xdr:txBody>
    </xdr:sp>
    <xdr:clientData/>
  </xdr:twoCellAnchor>
  <xdr:twoCellAnchor>
    <xdr:from>
      <xdr:col>4</xdr:col>
      <xdr:colOff>103702</xdr:colOff>
      <xdr:row>4</xdr:row>
      <xdr:rowOff>121913</xdr:rowOff>
    </xdr:from>
    <xdr:to>
      <xdr:col>4</xdr:col>
      <xdr:colOff>489872</xdr:colOff>
      <xdr:row>4</xdr:row>
      <xdr:rowOff>452603</xdr:rowOff>
    </xdr:to>
    <xdr:sp macro="" textlink="">
      <xdr:nvSpPr>
        <xdr:cNvPr id="251" name="Triángulo isósceles 250">
          <a:extLst>
            <a:ext uri="{FF2B5EF4-FFF2-40B4-BE49-F238E27FC236}">
              <a16:creationId xmlns:a16="http://schemas.microsoft.com/office/drawing/2014/main" id="{D705F5D5-D1FF-47A9-BF00-726A6F9C806F}"/>
            </a:ext>
          </a:extLst>
        </xdr:cNvPr>
        <xdr:cNvSpPr/>
      </xdr:nvSpPr>
      <xdr:spPr>
        <a:xfrm rot="10800000">
          <a:off x="1932502" y="1385937"/>
          <a:ext cx="386170" cy="330690"/>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107935</xdr:colOff>
      <xdr:row>15</xdr:row>
      <xdr:rowOff>96599</xdr:rowOff>
    </xdr:from>
    <xdr:to>
      <xdr:col>4</xdr:col>
      <xdr:colOff>515006</xdr:colOff>
      <xdr:row>15</xdr:row>
      <xdr:rowOff>465575</xdr:rowOff>
    </xdr:to>
    <xdr:sp macro="" textlink="">
      <xdr:nvSpPr>
        <xdr:cNvPr id="252" name="Elipse 251">
          <a:extLst>
            <a:ext uri="{FF2B5EF4-FFF2-40B4-BE49-F238E27FC236}">
              <a16:creationId xmlns:a16="http://schemas.microsoft.com/office/drawing/2014/main" id="{3CC2B572-8471-49B9-99DF-263F53C686D3}"/>
            </a:ext>
          </a:extLst>
        </xdr:cNvPr>
        <xdr:cNvSpPr/>
      </xdr:nvSpPr>
      <xdr:spPr>
        <a:xfrm>
          <a:off x="1936735" y="6282246"/>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7</a:t>
          </a:r>
        </a:p>
      </xdr:txBody>
    </xdr:sp>
    <xdr:clientData/>
  </xdr:twoCellAnchor>
  <xdr:twoCellAnchor>
    <xdr:from>
      <xdr:col>4</xdr:col>
      <xdr:colOff>120870</xdr:colOff>
      <xdr:row>19</xdr:row>
      <xdr:rowOff>131624</xdr:rowOff>
    </xdr:from>
    <xdr:to>
      <xdr:col>4</xdr:col>
      <xdr:colOff>499242</xdr:colOff>
      <xdr:row>19</xdr:row>
      <xdr:rowOff>441433</xdr:rowOff>
    </xdr:to>
    <xdr:sp macro="" textlink="">
      <xdr:nvSpPr>
        <xdr:cNvPr id="253" name="Triángulo isósceles 252">
          <a:extLst>
            <a:ext uri="{FF2B5EF4-FFF2-40B4-BE49-F238E27FC236}">
              <a16:creationId xmlns:a16="http://schemas.microsoft.com/office/drawing/2014/main" id="{1BAA7C6B-AAE9-4801-A823-103F438D9D5B}"/>
            </a:ext>
          </a:extLst>
        </xdr:cNvPr>
        <xdr:cNvSpPr/>
      </xdr:nvSpPr>
      <xdr:spPr>
        <a:xfrm rot="10800000">
          <a:off x="1949670" y="7410965"/>
          <a:ext cx="378372" cy="309809"/>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293630</xdr:colOff>
      <xdr:row>3</xdr:row>
      <xdr:rowOff>445875</xdr:rowOff>
    </xdr:from>
    <xdr:to>
      <xdr:col>4</xdr:col>
      <xdr:colOff>296787</xdr:colOff>
      <xdr:row>4</xdr:row>
      <xdr:rowOff>121913</xdr:rowOff>
    </xdr:to>
    <xdr:cxnSp macro="">
      <xdr:nvCxnSpPr>
        <xdr:cNvPr id="254" name="Conector recto 253">
          <a:extLst>
            <a:ext uri="{FF2B5EF4-FFF2-40B4-BE49-F238E27FC236}">
              <a16:creationId xmlns:a16="http://schemas.microsoft.com/office/drawing/2014/main" id="{6A243DB7-4E30-4F03-A671-8344B24DF51E}"/>
            </a:ext>
          </a:extLst>
        </xdr:cNvPr>
        <xdr:cNvCxnSpPr>
          <a:cxnSpLocks/>
          <a:stCxn id="275" idx="4"/>
          <a:endCxn id="251" idx="3"/>
        </xdr:cNvCxnSpPr>
      </xdr:nvCxnSpPr>
      <xdr:spPr>
        <a:xfrm>
          <a:off x="2122430" y="1163051"/>
          <a:ext cx="3157" cy="22288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296787</xdr:colOff>
      <xdr:row>4</xdr:row>
      <xdr:rowOff>452603</xdr:rowOff>
    </xdr:from>
    <xdr:to>
      <xdr:col>4</xdr:col>
      <xdr:colOff>299762</xdr:colOff>
      <xdr:row>5</xdr:row>
      <xdr:rowOff>80801</xdr:rowOff>
    </xdr:to>
    <xdr:cxnSp macro="">
      <xdr:nvCxnSpPr>
        <xdr:cNvPr id="255" name="Conector recto 254">
          <a:extLst>
            <a:ext uri="{FF2B5EF4-FFF2-40B4-BE49-F238E27FC236}">
              <a16:creationId xmlns:a16="http://schemas.microsoft.com/office/drawing/2014/main" id="{34D0B2EC-6421-467E-B114-5AF5FD6D9B45}"/>
            </a:ext>
          </a:extLst>
        </xdr:cNvPr>
        <xdr:cNvCxnSpPr>
          <a:cxnSpLocks/>
          <a:stCxn id="251" idx="0"/>
          <a:endCxn id="273" idx="0"/>
        </xdr:cNvCxnSpPr>
      </xdr:nvCxnSpPr>
      <xdr:spPr>
        <a:xfrm>
          <a:off x="2125587" y="1716627"/>
          <a:ext cx="2975" cy="175045"/>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299761</xdr:colOff>
      <xdr:row>5</xdr:row>
      <xdr:rowOff>449777</xdr:rowOff>
    </xdr:from>
    <xdr:to>
      <xdr:col>4</xdr:col>
      <xdr:colOff>299762</xdr:colOff>
      <xdr:row>9</xdr:row>
      <xdr:rowOff>76040</xdr:rowOff>
    </xdr:to>
    <xdr:cxnSp macro="">
      <xdr:nvCxnSpPr>
        <xdr:cNvPr id="256" name="Conector recto 255">
          <a:extLst>
            <a:ext uri="{FF2B5EF4-FFF2-40B4-BE49-F238E27FC236}">
              <a16:creationId xmlns:a16="http://schemas.microsoft.com/office/drawing/2014/main" id="{0A86082B-8802-41BF-AF1B-23C5DBDD5C2E}"/>
            </a:ext>
          </a:extLst>
        </xdr:cNvPr>
        <xdr:cNvCxnSpPr>
          <a:cxnSpLocks/>
          <a:stCxn id="273" idx="4"/>
          <a:endCxn id="274" idx="0"/>
        </xdr:cNvCxnSpPr>
      </xdr:nvCxnSpPr>
      <xdr:spPr>
        <a:xfrm flipH="1">
          <a:off x="2128561" y="2260648"/>
          <a:ext cx="1" cy="17311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299761</xdr:colOff>
      <xdr:row>8</xdr:row>
      <xdr:rowOff>445016</xdr:rowOff>
    </xdr:from>
    <xdr:to>
      <xdr:col>4</xdr:col>
      <xdr:colOff>304037</xdr:colOff>
      <xdr:row>11</xdr:row>
      <xdr:rowOff>92510</xdr:rowOff>
    </xdr:to>
    <xdr:cxnSp macro="">
      <xdr:nvCxnSpPr>
        <xdr:cNvPr id="257" name="Conector recto 256">
          <a:extLst>
            <a:ext uri="{FF2B5EF4-FFF2-40B4-BE49-F238E27FC236}">
              <a16:creationId xmlns:a16="http://schemas.microsoft.com/office/drawing/2014/main" id="{35C00FCC-2A95-45F8-AD20-5D3C0AE9983C}"/>
            </a:ext>
          </a:extLst>
        </xdr:cNvPr>
        <xdr:cNvCxnSpPr>
          <a:cxnSpLocks/>
          <a:stCxn id="274" idx="4"/>
          <a:endCxn id="269" idx="0"/>
        </xdr:cNvCxnSpPr>
      </xdr:nvCxnSpPr>
      <xdr:spPr>
        <a:xfrm>
          <a:off x="4405596" y="2802734"/>
          <a:ext cx="4276" cy="1288035"/>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300320</xdr:colOff>
      <xdr:row>11</xdr:row>
      <xdr:rowOff>461486</xdr:rowOff>
    </xdr:from>
    <xdr:to>
      <xdr:col>4</xdr:col>
      <xdr:colOff>304037</xdr:colOff>
      <xdr:row>12</xdr:row>
      <xdr:rowOff>80315</xdr:rowOff>
    </xdr:to>
    <xdr:cxnSp macro="">
      <xdr:nvCxnSpPr>
        <xdr:cNvPr id="260" name="Conector recto 259">
          <a:extLst>
            <a:ext uri="{FF2B5EF4-FFF2-40B4-BE49-F238E27FC236}">
              <a16:creationId xmlns:a16="http://schemas.microsoft.com/office/drawing/2014/main" id="{4291B96D-0072-4137-A3A3-C88C70EA353B}"/>
            </a:ext>
          </a:extLst>
        </xdr:cNvPr>
        <xdr:cNvCxnSpPr>
          <a:cxnSpLocks/>
          <a:stCxn id="269" idx="4"/>
          <a:endCxn id="270" idx="0"/>
        </xdr:cNvCxnSpPr>
      </xdr:nvCxnSpPr>
      <xdr:spPr>
        <a:xfrm flipH="1">
          <a:off x="2129120" y="4459745"/>
          <a:ext cx="3717" cy="16567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300320</xdr:colOff>
      <xdr:row>12</xdr:row>
      <xdr:rowOff>449291</xdr:rowOff>
    </xdr:from>
    <xdr:to>
      <xdr:col>4</xdr:col>
      <xdr:colOff>302681</xdr:colOff>
      <xdr:row>14</xdr:row>
      <xdr:rowOff>92554</xdr:rowOff>
    </xdr:to>
    <xdr:cxnSp macro="">
      <xdr:nvCxnSpPr>
        <xdr:cNvPr id="261" name="Conector recto 260">
          <a:extLst>
            <a:ext uri="{FF2B5EF4-FFF2-40B4-BE49-F238E27FC236}">
              <a16:creationId xmlns:a16="http://schemas.microsoft.com/office/drawing/2014/main" id="{B224334D-7713-4A53-8D86-64B70C63FD8A}"/>
            </a:ext>
          </a:extLst>
        </xdr:cNvPr>
        <xdr:cNvCxnSpPr>
          <a:cxnSpLocks/>
          <a:stCxn id="270" idx="4"/>
          <a:endCxn id="268" idx="0"/>
        </xdr:cNvCxnSpPr>
      </xdr:nvCxnSpPr>
      <xdr:spPr>
        <a:xfrm>
          <a:off x="4406155" y="4994397"/>
          <a:ext cx="2361" cy="736957"/>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302681</xdr:colOff>
      <xdr:row>14</xdr:row>
      <xdr:rowOff>461530</xdr:rowOff>
    </xdr:from>
    <xdr:to>
      <xdr:col>4</xdr:col>
      <xdr:colOff>311471</xdr:colOff>
      <xdr:row>15</xdr:row>
      <xdr:rowOff>96599</xdr:rowOff>
    </xdr:to>
    <xdr:cxnSp macro="">
      <xdr:nvCxnSpPr>
        <xdr:cNvPr id="263" name="Conector recto 262">
          <a:extLst>
            <a:ext uri="{FF2B5EF4-FFF2-40B4-BE49-F238E27FC236}">
              <a16:creationId xmlns:a16="http://schemas.microsoft.com/office/drawing/2014/main" id="{73030A50-93F1-4F1E-98A5-C2524F64A363}"/>
            </a:ext>
          </a:extLst>
        </xdr:cNvPr>
        <xdr:cNvCxnSpPr>
          <a:cxnSpLocks/>
          <a:stCxn id="268" idx="4"/>
          <a:endCxn id="252" idx="0"/>
        </xdr:cNvCxnSpPr>
      </xdr:nvCxnSpPr>
      <xdr:spPr>
        <a:xfrm>
          <a:off x="2131481" y="6100330"/>
          <a:ext cx="8790" cy="18191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311470</xdr:colOff>
      <xdr:row>15</xdr:row>
      <xdr:rowOff>465575</xdr:rowOff>
    </xdr:from>
    <xdr:to>
      <xdr:col>4</xdr:col>
      <xdr:colOff>311471</xdr:colOff>
      <xdr:row>16</xdr:row>
      <xdr:rowOff>91837</xdr:rowOff>
    </xdr:to>
    <xdr:cxnSp macro="">
      <xdr:nvCxnSpPr>
        <xdr:cNvPr id="264" name="Conector recto 263">
          <a:extLst>
            <a:ext uri="{FF2B5EF4-FFF2-40B4-BE49-F238E27FC236}">
              <a16:creationId xmlns:a16="http://schemas.microsoft.com/office/drawing/2014/main" id="{533BFD19-DF06-4C16-BF1D-D89BB6B3991F}"/>
            </a:ext>
          </a:extLst>
        </xdr:cNvPr>
        <xdr:cNvCxnSpPr>
          <a:cxnSpLocks/>
          <a:stCxn id="252" idx="4"/>
          <a:endCxn id="266" idx="0"/>
        </xdr:cNvCxnSpPr>
      </xdr:nvCxnSpPr>
      <xdr:spPr>
        <a:xfrm flipH="1">
          <a:off x="2140270" y="6651222"/>
          <a:ext cx="1" cy="173109"/>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311470</xdr:colOff>
      <xdr:row>16</xdr:row>
      <xdr:rowOff>460813</xdr:rowOff>
    </xdr:from>
    <xdr:to>
      <xdr:col>4</xdr:col>
      <xdr:colOff>311470</xdr:colOff>
      <xdr:row>18</xdr:row>
      <xdr:rowOff>91837</xdr:rowOff>
    </xdr:to>
    <xdr:cxnSp macro="">
      <xdr:nvCxnSpPr>
        <xdr:cNvPr id="265" name="Conector recto 264">
          <a:extLst>
            <a:ext uri="{FF2B5EF4-FFF2-40B4-BE49-F238E27FC236}">
              <a16:creationId xmlns:a16="http://schemas.microsoft.com/office/drawing/2014/main" id="{2DD90D0D-1077-4559-A7B1-50F1C2817870}"/>
            </a:ext>
          </a:extLst>
        </xdr:cNvPr>
        <xdr:cNvCxnSpPr>
          <a:cxnSpLocks/>
          <a:stCxn id="266" idx="4"/>
          <a:endCxn id="365" idx="0"/>
        </xdr:cNvCxnSpPr>
      </xdr:nvCxnSpPr>
      <xdr:spPr>
        <a:xfrm>
          <a:off x="4406392" y="7239300"/>
          <a:ext cx="0" cy="730954"/>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107934</xdr:colOff>
      <xdr:row>16</xdr:row>
      <xdr:rowOff>91837</xdr:rowOff>
    </xdr:from>
    <xdr:to>
      <xdr:col>4</xdr:col>
      <xdr:colOff>515005</xdr:colOff>
      <xdr:row>16</xdr:row>
      <xdr:rowOff>460813</xdr:rowOff>
    </xdr:to>
    <xdr:sp macro="" textlink="">
      <xdr:nvSpPr>
        <xdr:cNvPr id="266" name="Elipse 265">
          <a:extLst>
            <a:ext uri="{FF2B5EF4-FFF2-40B4-BE49-F238E27FC236}">
              <a16:creationId xmlns:a16="http://schemas.microsoft.com/office/drawing/2014/main" id="{132C2A59-8801-4438-94C6-B23C320C6DC6}"/>
            </a:ext>
          </a:extLst>
        </xdr:cNvPr>
        <xdr:cNvSpPr/>
      </xdr:nvSpPr>
      <xdr:spPr>
        <a:xfrm>
          <a:off x="1936734" y="682433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8</a:t>
          </a:r>
        </a:p>
      </xdr:txBody>
    </xdr:sp>
    <xdr:clientData/>
  </xdr:twoCellAnchor>
  <xdr:twoCellAnchor>
    <xdr:from>
      <xdr:col>4</xdr:col>
      <xdr:colOff>99145</xdr:colOff>
      <xdr:row>14</xdr:row>
      <xdr:rowOff>92554</xdr:rowOff>
    </xdr:from>
    <xdr:to>
      <xdr:col>4</xdr:col>
      <xdr:colOff>506216</xdr:colOff>
      <xdr:row>14</xdr:row>
      <xdr:rowOff>461530</xdr:rowOff>
    </xdr:to>
    <xdr:sp macro="" textlink="">
      <xdr:nvSpPr>
        <xdr:cNvPr id="268" name="Elipse 267">
          <a:extLst>
            <a:ext uri="{FF2B5EF4-FFF2-40B4-BE49-F238E27FC236}">
              <a16:creationId xmlns:a16="http://schemas.microsoft.com/office/drawing/2014/main" id="{A48CFC41-0354-4892-ADB8-B03FAA757EF8}"/>
            </a:ext>
          </a:extLst>
        </xdr:cNvPr>
        <xdr:cNvSpPr/>
      </xdr:nvSpPr>
      <xdr:spPr>
        <a:xfrm>
          <a:off x="1927945" y="5731354"/>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6</a:t>
          </a:r>
        </a:p>
      </xdr:txBody>
    </xdr:sp>
    <xdr:clientData/>
  </xdr:twoCellAnchor>
  <xdr:twoCellAnchor>
    <xdr:from>
      <xdr:col>4</xdr:col>
      <xdr:colOff>100501</xdr:colOff>
      <xdr:row>11</xdr:row>
      <xdr:rowOff>92510</xdr:rowOff>
    </xdr:from>
    <xdr:to>
      <xdr:col>4</xdr:col>
      <xdr:colOff>507572</xdr:colOff>
      <xdr:row>11</xdr:row>
      <xdr:rowOff>461486</xdr:rowOff>
    </xdr:to>
    <xdr:sp macro="" textlink="">
      <xdr:nvSpPr>
        <xdr:cNvPr id="269" name="Elipse 268">
          <a:extLst>
            <a:ext uri="{FF2B5EF4-FFF2-40B4-BE49-F238E27FC236}">
              <a16:creationId xmlns:a16="http://schemas.microsoft.com/office/drawing/2014/main" id="{76D81B22-447D-420E-BE73-ADC2C78C0207}"/>
            </a:ext>
          </a:extLst>
        </xdr:cNvPr>
        <xdr:cNvSpPr/>
      </xdr:nvSpPr>
      <xdr:spPr>
        <a:xfrm>
          <a:off x="1929301" y="4090769"/>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4</a:t>
          </a:r>
        </a:p>
      </xdr:txBody>
    </xdr:sp>
    <xdr:clientData/>
  </xdr:twoCellAnchor>
  <xdr:twoCellAnchor>
    <xdr:from>
      <xdr:col>4</xdr:col>
      <xdr:colOff>96784</xdr:colOff>
      <xdr:row>12</xdr:row>
      <xdr:rowOff>80315</xdr:rowOff>
    </xdr:from>
    <xdr:to>
      <xdr:col>4</xdr:col>
      <xdr:colOff>503855</xdr:colOff>
      <xdr:row>12</xdr:row>
      <xdr:rowOff>449291</xdr:rowOff>
    </xdr:to>
    <xdr:sp macro="" textlink="">
      <xdr:nvSpPr>
        <xdr:cNvPr id="270" name="Elipse 269">
          <a:extLst>
            <a:ext uri="{FF2B5EF4-FFF2-40B4-BE49-F238E27FC236}">
              <a16:creationId xmlns:a16="http://schemas.microsoft.com/office/drawing/2014/main" id="{51376FB4-7680-4A47-B2A1-8058D007089F}"/>
            </a:ext>
          </a:extLst>
        </xdr:cNvPr>
        <xdr:cNvSpPr/>
      </xdr:nvSpPr>
      <xdr:spPr>
        <a:xfrm>
          <a:off x="1925584" y="462542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5</a:t>
          </a:r>
        </a:p>
      </xdr:txBody>
    </xdr:sp>
    <xdr:clientData/>
  </xdr:twoCellAnchor>
  <xdr:twoCellAnchor>
    <xdr:from>
      <xdr:col>4</xdr:col>
      <xdr:colOff>96226</xdr:colOff>
      <xdr:row>5</xdr:row>
      <xdr:rowOff>80801</xdr:rowOff>
    </xdr:from>
    <xdr:to>
      <xdr:col>4</xdr:col>
      <xdr:colOff>503297</xdr:colOff>
      <xdr:row>5</xdr:row>
      <xdr:rowOff>449777</xdr:rowOff>
    </xdr:to>
    <xdr:sp macro="" textlink="">
      <xdr:nvSpPr>
        <xdr:cNvPr id="273" name="Elipse 272">
          <a:extLst>
            <a:ext uri="{FF2B5EF4-FFF2-40B4-BE49-F238E27FC236}">
              <a16:creationId xmlns:a16="http://schemas.microsoft.com/office/drawing/2014/main" id="{544E2B15-D84B-40CE-A041-04FD07772389}"/>
            </a:ext>
          </a:extLst>
        </xdr:cNvPr>
        <xdr:cNvSpPr/>
      </xdr:nvSpPr>
      <xdr:spPr>
        <a:xfrm>
          <a:off x="1925026" y="1891672"/>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2</a:t>
          </a:r>
        </a:p>
      </xdr:txBody>
    </xdr:sp>
    <xdr:clientData/>
  </xdr:twoCellAnchor>
  <xdr:twoCellAnchor>
    <xdr:from>
      <xdr:col>4</xdr:col>
      <xdr:colOff>96225</xdr:colOff>
      <xdr:row>8</xdr:row>
      <xdr:rowOff>76040</xdr:rowOff>
    </xdr:from>
    <xdr:to>
      <xdr:col>4</xdr:col>
      <xdr:colOff>503296</xdr:colOff>
      <xdr:row>8</xdr:row>
      <xdr:rowOff>445016</xdr:rowOff>
    </xdr:to>
    <xdr:sp macro="" textlink="">
      <xdr:nvSpPr>
        <xdr:cNvPr id="274" name="Elipse 273">
          <a:extLst>
            <a:ext uri="{FF2B5EF4-FFF2-40B4-BE49-F238E27FC236}">
              <a16:creationId xmlns:a16="http://schemas.microsoft.com/office/drawing/2014/main" id="{B2511BFE-353F-4FFE-AA2E-CFB0BC115FC2}"/>
            </a:ext>
          </a:extLst>
        </xdr:cNvPr>
        <xdr:cNvSpPr/>
      </xdr:nvSpPr>
      <xdr:spPr>
        <a:xfrm>
          <a:off x="1925025" y="2433758"/>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3</a:t>
          </a:r>
        </a:p>
      </xdr:txBody>
    </xdr:sp>
    <xdr:clientData/>
  </xdr:twoCellAnchor>
  <xdr:twoCellAnchor>
    <xdr:from>
      <xdr:col>4</xdr:col>
      <xdr:colOff>90094</xdr:colOff>
      <xdr:row>3</xdr:row>
      <xdr:rowOff>76899</xdr:rowOff>
    </xdr:from>
    <xdr:to>
      <xdr:col>4</xdr:col>
      <xdr:colOff>497165</xdr:colOff>
      <xdr:row>3</xdr:row>
      <xdr:rowOff>445875</xdr:rowOff>
    </xdr:to>
    <xdr:sp macro="" textlink="">
      <xdr:nvSpPr>
        <xdr:cNvPr id="275" name="Elipse 274">
          <a:extLst>
            <a:ext uri="{FF2B5EF4-FFF2-40B4-BE49-F238E27FC236}">
              <a16:creationId xmlns:a16="http://schemas.microsoft.com/office/drawing/2014/main" id="{DAA95976-78A9-45C5-8424-70E25619C768}"/>
            </a:ext>
          </a:extLst>
        </xdr:cNvPr>
        <xdr:cNvSpPr/>
      </xdr:nvSpPr>
      <xdr:spPr>
        <a:xfrm>
          <a:off x="1918894" y="794075"/>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a:t>
          </a:r>
        </a:p>
      </xdr:txBody>
    </xdr:sp>
    <xdr:clientData/>
  </xdr:twoCellAnchor>
  <xdr:twoCellAnchor>
    <xdr:from>
      <xdr:col>6</xdr:col>
      <xdr:colOff>103702</xdr:colOff>
      <xdr:row>4</xdr:row>
      <xdr:rowOff>121913</xdr:rowOff>
    </xdr:from>
    <xdr:to>
      <xdr:col>6</xdr:col>
      <xdr:colOff>489872</xdr:colOff>
      <xdr:row>4</xdr:row>
      <xdr:rowOff>452603</xdr:rowOff>
    </xdr:to>
    <xdr:sp macro="" textlink="">
      <xdr:nvSpPr>
        <xdr:cNvPr id="301" name="Triángulo isósceles 300">
          <a:extLst>
            <a:ext uri="{FF2B5EF4-FFF2-40B4-BE49-F238E27FC236}">
              <a16:creationId xmlns:a16="http://schemas.microsoft.com/office/drawing/2014/main" id="{77FDB7EB-04C8-46D4-8723-537228AD0684}"/>
            </a:ext>
          </a:extLst>
        </xdr:cNvPr>
        <xdr:cNvSpPr/>
      </xdr:nvSpPr>
      <xdr:spPr>
        <a:xfrm rot="10800000">
          <a:off x="1932502" y="1385937"/>
          <a:ext cx="386170" cy="330690"/>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107935</xdr:colOff>
      <xdr:row>16</xdr:row>
      <xdr:rowOff>96599</xdr:rowOff>
    </xdr:from>
    <xdr:to>
      <xdr:col>6</xdr:col>
      <xdr:colOff>515006</xdr:colOff>
      <xdr:row>16</xdr:row>
      <xdr:rowOff>465575</xdr:rowOff>
    </xdr:to>
    <xdr:sp macro="" textlink="">
      <xdr:nvSpPr>
        <xdr:cNvPr id="302" name="Elipse 301">
          <a:extLst>
            <a:ext uri="{FF2B5EF4-FFF2-40B4-BE49-F238E27FC236}">
              <a16:creationId xmlns:a16="http://schemas.microsoft.com/office/drawing/2014/main" id="{DD518BD2-CF97-4973-ACAB-B35FEFF8712B}"/>
            </a:ext>
          </a:extLst>
        </xdr:cNvPr>
        <xdr:cNvSpPr/>
      </xdr:nvSpPr>
      <xdr:spPr>
        <a:xfrm>
          <a:off x="1936735" y="6282246"/>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10</a:t>
          </a:r>
        </a:p>
      </xdr:txBody>
    </xdr:sp>
    <xdr:clientData/>
  </xdr:twoCellAnchor>
  <xdr:twoCellAnchor>
    <xdr:from>
      <xdr:col>6</xdr:col>
      <xdr:colOff>136636</xdr:colOff>
      <xdr:row>19</xdr:row>
      <xdr:rowOff>178920</xdr:rowOff>
    </xdr:from>
    <xdr:to>
      <xdr:col>6</xdr:col>
      <xdr:colOff>515008</xdr:colOff>
      <xdr:row>19</xdr:row>
      <xdr:rowOff>488729</xdr:rowOff>
    </xdr:to>
    <xdr:sp macro="" textlink="">
      <xdr:nvSpPr>
        <xdr:cNvPr id="303" name="Triángulo isósceles 302">
          <a:extLst>
            <a:ext uri="{FF2B5EF4-FFF2-40B4-BE49-F238E27FC236}">
              <a16:creationId xmlns:a16="http://schemas.microsoft.com/office/drawing/2014/main" id="{76334AC4-F256-413E-A5A2-1AE1746DCDF1}"/>
            </a:ext>
          </a:extLst>
        </xdr:cNvPr>
        <xdr:cNvSpPr/>
      </xdr:nvSpPr>
      <xdr:spPr>
        <a:xfrm rot="10800000">
          <a:off x="6505905" y="8555665"/>
          <a:ext cx="378372" cy="309809"/>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293630</xdr:colOff>
      <xdr:row>3</xdr:row>
      <xdr:rowOff>445875</xdr:rowOff>
    </xdr:from>
    <xdr:to>
      <xdr:col>6</xdr:col>
      <xdr:colOff>296787</xdr:colOff>
      <xdr:row>4</xdr:row>
      <xdr:rowOff>121913</xdr:rowOff>
    </xdr:to>
    <xdr:cxnSp macro="">
      <xdr:nvCxnSpPr>
        <xdr:cNvPr id="304" name="Conector recto 303">
          <a:extLst>
            <a:ext uri="{FF2B5EF4-FFF2-40B4-BE49-F238E27FC236}">
              <a16:creationId xmlns:a16="http://schemas.microsoft.com/office/drawing/2014/main" id="{D5B781EF-12AD-4D86-A3C4-4576070A62CD}"/>
            </a:ext>
          </a:extLst>
        </xdr:cNvPr>
        <xdr:cNvCxnSpPr>
          <a:cxnSpLocks/>
          <a:stCxn id="325" idx="4"/>
          <a:endCxn id="301" idx="3"/>
        </xdr:cNvCxnSpPr>
      </xdr:nvCxnSpPr>
      <xdr:spPr>
        <a:xfrm>
          <a:off x="2122430" y="1163051"/>
          <a:ext cx="3157" cy="22288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296787</xdr:colOff>
      <xdr:row>4</xdr:row>
      <xdr:rowOff>452603</xdr:rowOff>
    </xdr:from>
    <xdr:to>
      <xdr:col>6</xdr:col>
      <xdr:colOff>299762</xdr:colOff>
      <xdr:row>5</xdr:row>
      <xdr:rowOff>80801</xdr:rowOff>
    </xdr:to>
    <xdr:cxnSp macro="">
      <xdr:nvCxnSpPr>
        <xdr:cNvPr id="305" name="Conector recto 304">
          <a:extLst>
            <a:ext uri="{FF2B5EF4-FFF2-40B4-BE49-F238E27FC236}">
              <a16:creationId xmlns:a16="http://schemas.microsoft.com/office/drawing/2014/main" id="{0EA9E767-D667-49F6-8CD1-23DEFECB2F41}"/>
            </a:ext>
          </a:extLst>
        </xdr:cNvPr>
        <xdr:cNvCxnSpPr>
          <a:cxnSpLocks/>
          <a:stCxn id="301" idx="0"/>
          <a:endCxn id="323" idx="0"/>
        </xdr:cNvCxnSpPr>
      </xdr:nvCxnSpPr>
      <xdr:spPr>
        <a:xfrm>
          <a:off x="2125587" y="1716627"/>
          <a:ext cx="2975" cy="175045"/>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299761</xdr:colOff>
      <xdr:row>5</xdr:row>
      <xdr:rowOff>449777</xdr:rowOff>
    </xdr:from>
    <xdr:to>
      <xdr:col>6</xdr:col>
      <xdr:colOff>299762</xdr:colOff>
      <xdr:row>9</xdr:row>
      <xdr:rowOff>76040</xdr:rowOff>
    </xdr:to>
    <xdr:cxnSp macro="">
      <xdr:nvCxnSpPr>
        <xdr:cNvPr id="306" name="Conector recto 305">
          <a:extLst>
            <a:ext uri="{FF2B5EF4-FFF2-40B4-BE49-F238E27FC236}">
              <a16:creationId xmlns:a16="http://schemas.microsoft.com/office/drawing/2014/main" id="{E451EB5A-26D8-4332-B1F7-E3A2948663F0}"/>
            </a:ext>
          </a:extLst>
        </xdr:cNvPr>
        <xdr:cNvCxnSpPr>
          <a:cxnSpLocks/>
          <a:stCxn id="323" idx="4"/>
          <a:endCxn id="324" idx="0"/>
        </xdr:cNvCxnSpPr>
      </xdr:nvCxnSpPr>
      <xdr:spPr>
        <a:xfrm flipH="1">
          <a:off x="2128561" y="2260648"/>
          <a:ext cx="1" cy="17311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297346</xdr:colOff>
      <xdr:row>9</xdr:row>
      <xdr:rowOff>445016</xdr:rowOff>
    </xdr:from>
    <xdr:to>
      <xdr:col>6</xdr:col>
      <xdr:colOff>299761</xdr:colOff>
      <xdr:row>11</xdr:row>
      <xdr:rowOff>86563</xdr:rowOff>
    </xdr:to>
    <xdr:cxnSp macro="">
      <xdr:nvCxnSpPr>
        <xdr:cNvPr id="307" name="Conector recto 306">
          <a:extLst>
            <a:ext uri="{FF2B5EF4-FFF2-40B4-BE49-F238E27FC236}">
              <a16:creationId xmlns:a16="http://schemas.microsoft.com/office/drawing/2014/main" id="{22FA84A9-BDC4-48B8-A1BE-ACAEADFD0863}"/>
            </a:ext>
          </a:extLst>
        </xdr:cNvPr>
        <xdr:cNvCxnSpPr>
          <a:cxnSpLocks/>
          <a:stCxn id="324" idx="4"/>
          <a:endCxn id="321" idx="0"/>
        </xdr:cNvCxnSpPr>
      </xdr:nvCxnSpPr>
      <xdr:spPr>
        <a:xfrm flipH="1">
          <a:off x="2126146" y="2802734"/>
          <a:ext cx="2415" cy="188394"/>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297346</xdr:colOff>
      <xdr:row>10</xdr:row>
      <xdr:rowOff>455539</xdr:rowOff>
    </xdr:from>
    <xdr:to>
      <xdr:col>6</xdr:col>
      <xdr:colOff>301062</xdr:colOff>
      <xdr:row>11</xdr:row>
      <xdr:rowOff>96669</xdr:rowOff>
    </xdr:to>
    <xdr:cxnSp macro="">
      <xdr:nvCxnSpPr>
        <xdr:cNvPr id="308" name="Conector recto 307">
          <a:extLst>
            <a:ext uri="{FF2B5EF4-FFF2-40B4-BE49-F238E27FC236}">
              <a16:creationId xmlns:a16="http://schemas.microsoft.com/office/drawing/2014/main" id="{1BDA49E4-3581-476B-B9A9-EB77274FEEA0}"/>
            </a:ext>
          </a:extLst>
        </xdr:cNvPr>
        <xdr:cNvCxnSpPr>
          <a:cxnSpLocks/>
          <a:stCxn id="321" idx="4"/>
          <a:endCxn id="322" idx="0"/>
        </xdr:cNvCxnSpPr>
      </xdr:nvCxnSpPr>
      <xdr:spPr>
        <a:xfrm>
          <a:off x="2126146" y="3360104"/>
          <a:ext cx="3716" cy="187977"/>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301062</xdr:colOff>
      <xdr:row>11</xdr:row>
      <xdr:rowOff>465645</xdr:rowOff>
    </xdr:from>
    <xdr:to>
      <xdr:col>6</xdr:col>
      <xdr:colOff>304037</xdr:colOff>
      <xdr:row>12</xdr:row>
      <xdr:rowOff>92510</xdr:rowOff>
    </xdr:to>
    <xdr:cxnSp macro="">
      <xdr:nvCxnSpPr>
        <xdr:cNvPr id="309" name="Conector recto 308">
          <a:extLst>
            <a:ext uri="{FF2B5EF4-FFF2-40B4-BE49-F238E27FC236}">
              <a16:creationId xmlns:a16="http://schemas.microsoft.com/office/drawing/2014/main" id="{D1A5473E-465C-49FC-AF76-1CE2EE501BAF}"/>
            </a:ext>
          </a:extLst>
        </xdr:cNvPr>
        <xdr:cNvCxnSpPr>
          <a:cxnSpLocks/>
          <a:stCxn id="322" idx="4"/>
          <a:endCxn id="319" idx="0"/>
        </xdr:cNvCxnSpPr>
      </xdr:nvCxnSpPr>
      <xdr:spPr>
        <a:xfrm>
          <a:off x="2129862" y="3917057"/>
          <a:ext cx="2975" cy="173712"/>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300320</xdr:colOff>
      <xdr:row>12</xdr:row>
      <xdr:rowOff>461486</xdr:rowOff>
    </xdr:from>
    <xdr:to>
      <xdr:col>6</xdr:col>
      <xdr:colOff>304037</xdr:colOff>
      <xdr:row>13</xdr:row>
      <xdr:rowOff>80315</xdr:rowOff>
    </xdr:to>
    <xdr:cxnSp macro="">
      <xdr:nvCxnSpPr>
        <xdr:cNvPr id="310" name="Conector recto 309">
          <a:extLst>
            <a:ext uri="{FF2B5EF4-FFF2-40B4-BE49-F238E27FC236}">
              <a16:creationId xmlns:a16="http://schemas.microsoft.com/office/drawing/2014/main" id="{D545E2E6-0D82-4A41-9DE1-61AD513DEB0C}"/>
            </a:ext>
          </a:extLst>
        </xdr:cNvPr>
        <xdr:cNvCxnSpPr>
          <a:cxnSpLocks/>
          <a:stCxn id="319" idx="4"/>
          <a:endCxn id="320" idx="0"/>
        </xdr:cNvCxnSpPr>
      </xdr:nvCxnSpPr>
      <xdr:spPr>
        <a:xfrm flipH="1">
          <a:off x="2129120" y="4459745"/>
          <a:ext cx="3717" cy="16567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300320</xdr:colOff>
      <xdr:row>13</xdr:row>
      <xdr:rowOff>449291</xdr:rowOff>
    </xdr:from>
    <xdr:to>
      <xdr:col>6</xdr:col>
      <xdr:colOff>300877</xdr:colOff>
      <xdr:row>14</xdr:row>
      <xdr:rowOff>77456</xdr:rowOff>
    </xdr:to>
    <xdr:cxnSp macro="">
      <xdr:nvCxnSpPr>
        <xdr:cNvPr id="311" name="Conector recto 310">
          <a:extLst>
            <a:ext uri="{FF2B5EF4-FFF2-40B4-BE49-F238E27FC236}">
              <a16:creationId xmlns:a16="http://schemas.microsoft.com/office/drawing/2014/main" id="{C81349CC-6AA0-462C-A28B-1DB1F5850035}"/>
            </a:ext>
          </a:extLst>
        </xdr:cNvPr>
        <xdr:cNvCxnSpPr>
          <a:cxnSpLocks/>
          <a:stCxn id="320" idx="4"/>
          <a:endCxn id="317" idx="0"/>
        </xdr:cNvCxnSpPr>
      </xdr:nvCxnSpPr>
      <xdr:spPr>
        <a:xfrm>
          <a:off x="2129120" y="4994397"/>
          <a:ext cx="557" cy="175012"/>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300877</xdr:colOff>
      <xdr:row>14</xdr:row>
      <xdr:rowOff>446432</xdr:rowOff>
    </xdr:from>
    <xdr:to>
      <xdr:col>6</xdr:col>
      <xdr:colOff>302681</xdr:colOff>
      <xdr:row>15</xdr:row>
      <xdr:rowOff>92554</xdr:rowOff>
    </xdr:to>
    <xdr:cxnSp macro="">
      <xdr:nvCxnSpPr>
        <xdr:cNvPr id="312" name="Conector recto 311">
          <a:extLst>
            <a:ext uri="{FF2B5EF4-FFF2-40B4-BE49-F238E27FC236}">
              <a16:creationId xmlns:a16="http://schemas.microsoft.com/office/drawing/2014/main" id="{09D11043-A218-4D58-ADAB-0EDAD0B80CFA}"/>
            </a:ext>
          </a:extLst>
        </xdr:cNvPr>
        <xdr:cNvCxnSpPr>
          <a:cxnSpLocks/>
          <a:stCxn id="317" idx="4"/>
          <a:endCxn id="318" idx="0"/>
        </xdr:cNvCxnSpPr>
      </xdr:nvCxnSpPr>
      <xdr:spPr>
        <a:xfrm>
          <a:off x="2129677" y="5538385"/>
          <a:ext cx="1804" cy="192969"/>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302681</xdr:colOff>
      <xdr:row>15</xdr:row>
      <xdr:rowOff>461530</xdr:rowOff>
    </xdr:from>
    <xdr:to>
      <xdr:col>6</xdr:col>
      <xdr:colOff>311471</xdr:colOff>
      <xdr:row>16</xdr:row>
      <xdr:rowOff>96599</xdr:rowOff>
    </xdr:to>
    <xdr:cxnSp macro="">
      <xdr:nvCxnSpPr>
        <xdr:cNvPr id="313" name="Conector recto 312">
          <a:extLst>
            <a:ext uri="{FF2B5EF4-FFF2-40B4-BE49-F238E27FC236}">
              <a16:creationId xmlns:a16="http://schemas.microsoft.com/office/drawing/2014/main" id="{5C044A9F-C955-4CD1-A82B-62D484FE3487}"/>
            </a:ext>
          </a:extLst>
        </xdr:cNvPr>
        <xdr:cNvCxnSpPr>
          <a:cxnSpLocks/>
          <a:stCxn id="318" idx="4"/>
          <a:endCxn id="302" idx="0"/>
        </xdr:cNvCxnSpPr>
      </xdr:nvCxnSpPr>
      <xdr:spPr>
        <a:xfrm>
          <a:off x="2131481" y="6100330"/>
          <a:ext cx="8790" cy="18191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311470</xdr:colOff>
      <xdr:row>16</xdr:row>
      <xdr:rowOff>465575</xdr:rowOff>
    </xdr:from>
    <xdr:to>
      <xdr:col>6</xdr:col>
      <xdr:colOff>311471</xdr:colOff>
      <xdr:row>17</xdr:row>
      <xdr:rowOff>91837</xdr:rowOff>
    </xdr:to>
    <xdr:cxnSp macro="">
      <xdr:nvCxnSpPr>
        <xdr:cNvPr id="314" name="Conector recto 313">
          <a:extLst>
            <a:ext uri="{FF2B5EF4-FFF2-40B4-BE49-F238E27FC236}">
              <a16:creationId xmlns:a16="http://schemas.microsoft.com/office/drawing/2014/main" id="{E69F79D4-0FF9-49C0-BA4C-5C7E20555765}"/>
            </a:ext>
          </a:extLst>
        </xdr:cNvPr>
        <xdr:cNvCxnSpPr>
          <a:cxnSpLocks/>
          <a:stCxn id="302" idx="4"/>
          <a:endCxn id="316" idx="0"/>
        </xdr:cNvCxnSpPr>
      </xdr:nvCxnSpPr>
      <xdr:spPr>
        <a:xfrm flipH="1">
          <a:off x="2140270" y="6651222"/>
          <a:ext cx="1" cy="173109"/>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311470</xdr:colOff>
      <xdr:row>17</xdr:row>
      <xdr:rowOff>460813</xdr:rowOff>
    </xdr:from>
    <xdr:to>
      <xdr:col>6</xdr:col>
      <xdr:colOff>325822</xdr:colOff>
      <xdr:row>19</xdr:row>
      <xdr:rowOff>178920</xdr:rowOff>
    </xdr:to>
    <xdr:cxnSp macro="">
      <xdr:nvCxnSpPr>
        <xdr:cNvPr id="315" name="Conector recto 314">
          <a:extLst>
            <a:ext uri="{FF2B5EF4-FFF2-40B4-BE49-F238E27FC236}">
              <a16:creationId xmlns:a16="http://schemas.microsoft.com/office/drawing/2014/main" id="{D85616B0-18A7-4A4B-AF38-37E01227C1E7}"/>
            </a:ext>
          </a:extLst>
        </xdr:cNvPr>
        <xdr:cNvCxnSpPr>
          <a:cxnSpLocks/>
          <a:stCxn id="316" idx="4"/>
          <a:endCxn id="303" idx="3"/>
        </xdr:cNvCxnSpPr>
      </xdr:nvCxnSpPr>
      <xdr:spPr>
        <a:xfrm>
          <a:off x="6680739" y="7744482"/>
          <a:ext cx="14352" cy="811183"/>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107934</xdr:colOff>
      <xdr:row>17</xdr:row>
      <xdr:rowOff>91837</xdr:rowOff>
    </xdr:from>
    <xdr:to>
      <xdr:col>6</xdr:col>
      <xdr:colOff>515005</xdr:colOff>
      <xdr:row>17</xdr:row>
      <xdr:rowOff>460813</xdr:rowOff>
    </xdr:to>
    <xdr:sp macro="" textlink="">
      <xdr:nvSpPr>
        <xdr:cNvPr id="316" name="Elipse 315">
          <a:extLst>
            <a:ext uri="{FF2B5EF4-FFF2-40B4-BE49-F238E27FC236}">
              <a16:creationId xmlns:a16="http://schemas.microsoft.com/office/drawing/2014/main" id="{ADE9E381-14F8-4931-A33A-4F0D02DADA7F}"/>
            </a:ext>
          </a:extLst>
        </xdr:cNvPr>
        <xdr:cNvSpPr/>
      </xdr:nvSpPr>
      <xdr:spPr>
        <a:xfrm>
          <a:off x="1936734" y="682433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11</a:t>
          </a:r>
        </a:p>
      </xdr:txBody>
    </xdr:sp>
    <xdr:clientData/>
  </xdr:twoCellAnchor>
  <xdr:twoCellAnchor>
    <xdr:from>
      <xdr:col>6</xdr:col>
      <xdr:colOff>97341</xdr:colOff>
      <xdr:row>14</xdr:row>
      <xdr:rowOff>77456</xdr:rowOff>
    </xdr:from>
    <xdr:to>
      <xdr:col>6</xdr:col>
      <xdr:colOff>504412</xdr:colOff>
      <xdr:row>14</xdr:row>
      <xdr:rowOff>446432</xdr:rowOff>
    </xdr:to>
    <xdr:sp macro="" textlink="">
      <xdr:nvSpPr>
        <xdr:cNvPr id="317" name="Elipse 316">
          <a:extLst>
            <a:ext uri="{FF2B5EF4-FFF2-40B4-BE49-F238E27FC236}">
              <a16:creationId xmlns:a16="http://schemas.microsoft.com/office/drawing/2014/main" id="{C866FEF9-7AB5-40DD-8059-1B77F7B13D60}"/>
            </a:ext>
          </a:extLst>
        </xdr:cNvPr>
        <xdr:cNvSpPr/>
      </xdr:nvSpPr>
      <xdr:spPr>
        <a:xfrm>
          <a:off x="1926141" y="5169409"/>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8</a:t>
          </a:r>
        </a:p>
      </xdr:txBody>
    </xdr:sp>
    <xdr:clientData/>
  </xdr:twoCellAnchor>
  <xdr:twoCellAnchor>
    <xdr:from>
      <xdr:col>6</xdr:col>
      <xdr:colOff>99145</xdr:colOff>
      <xdr:row>15</xdr:row>
      <xdr:rowOff>92554</xdr:rowOff>
    </xdr:from>
    <xdr:to>
      <xdr:col>6</xdr:col>
      <xdr:colOff>506216</xdr:colOff>
      <xdr:row>15</xdr:row>
      <xdr:rowOff>461530</xdr:rowOff>
    </xdr:to>
    <xdr:sp macro="" textlink="">
      <xdr:nvSpPr>
        <xdr:cNvPr id="318" name="Elipse 317">
          <a:extLst>
            <a:ext uri="{FF2B5EF4-FFF2-40B4-BE49-F238E27FC236}">
              <a16:creationId xmlns:a16="http://schemas.microsoft.com/office/drawing/2014/main" id="{2D0AA4A0-1A49-4FEE-B7B3-9321008E95F6}"/>
            </a:ext>
          </a:extLst>
        </xdr:cNvPr>
        <xdr:cNvSpPr/>
      </xdr:nvSpPr>
      <xdr:spPr>
        <a:xfrm>
          <a:off x="1927945" y="5731354"/>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9</a:t>
          </a:r>
        </a:p>
      </xdr:txBody>
    </xdr:sp>
    <xdr:clientData/>
  </xdr:twoCellAnchor>
  <xdr:twoCellAnchor>
    <xdr:from>
      <xdr:col>6</xdr:col>
      <xdr:colOff>100501</xdr:colOff>
      <xdr:row>12</xdr:row>
      <xdr:rowOff>92510</xdr:rowOff>
    </xdr:from>
    <xdr:to>
      <xdr:col>6</xdr:col>
      <xdr:colOff>507572</xdr:colOff>
      <xdr:row>12</xdr:row>
      <xdr:rowOff>461486</xdr:rowOff>
    </xdr:to>
    <xdr:sp macro="" textlink="">
      <xdr:nvSpPr>
        <xdr:cNvPr id="319" name="Elipse 318">
          <a:extLst>
            <a:ext uri="{FF2B5EF4-FFF2-40B4-BE49-F238E27FC236}">
              <a16:creationId xmlns:a16="http://schemas.microsoft.com/office/drawing/2014/main" id="{F9A64362-1A50-4B5B-9338-CDF1A17D0E0D}"/>
            </a:ext>
          </a:extLst>
        </xdr:cNvPr>
        <xdr:cNvSpPr/>
      </xdr:nvSpPr>
      <xdr:spPr>
        <a:xfrm>
          <a:off x="1929301" y="4090769"/>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6</a:t>
          </a:r>
        </a:p>
      </xdr:txBody>
    </xdr:sp>
    <xdr:clientData/>
  </xdr:twoCellAnchor>
  <xdr:twoCellAnchor>
    <xdr:from>
      <xdr:col>6</xdr:col>
      <xdr:colOff>96784</xdr:colOff>
      <xdr:row>13</xdr:row>
      <xdr:rowOff>80315</xdr:rowOff>
    </xdr:from>
    <xdr:to>
      <xdr:col>6</xdr:col>
      <xdr:colOff>503855</xdr:colOff>
      <xdr:row>13</xdr:row>
      <xdr:rowOff>449291</xdr:rowOff>
    </xdr:to>
    <xdr:sp macro="" textlink="">
      <xdr:nvSpPr>
        <xdr:cNvPr id="320" name="Elipse 319">
          <a:extLst>
            <a:ext uri="{FF2B5EF4-FFF2-40B4-BE49-F238E27FC236}">
              <a16:creationId xmlns:a16="http://schemas.microsoft.com/office/drawing/2014/main" id="{F4809134-53FD-41E4-8F9A-D60F79FA5231}"/>
            </a:ext>
          </a:extLst>
        </xdr:cNvPr>
        <xdr:cNvSpPr/>
      </xdr:nvSpPr>
      <xdr:spPr>
        <a:xfrm>
          <a:off x="1925584" y="462542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7</a:t>
          </a:r>
        </a:p>
      </xdr:txBody>
    </xdr:sp>
    <xdr:clientData/>
  </xdr:twoCellAnchor>
  <xdr:twoCellAnchor>
    <xdr:from>
      <xdr:col>6</xdr:col>
      <xdr:colOff>93810</xdr:colOff>
      <xdr:row>10</xdr:row>
      <xdr:rowOff>86563</xdr:rowOff>
    </xdr:from>
    <xdr:to>
      <xdr:col>6</xdr:col>
      <xdr:colOff>500881</xdr:colOff>
      <xdr:row>10</xdr:row>
      <xdr:rowOff>455539</xdr:rowOff>
    </xdr:to>
    <xdr:sp macro="" textlink="">
      <xdr:nvSpPr>
        <xdr:cNvPr id="321" name="Elipse 320">
          <a:extLst>
            <a:ext uri="{FF2B5EF4-FFF2-40B4-BE49-F238E27FC236}">
              <a16:creationId xmlns:a16="http://schemas.microsoft.com/office/drawing/2014/main" id="{E30D6008-3593-4C7E-ACB2-982A8E753DD4}"/>
            </a:ext>
          </a:extLst>
        </xdr:cNvPr>
        <xdr:cNvSpPr/>
      </xdr:nvSpPr>
      <xdr:spPr>
        <a:xfrm>
          <a:off x="1922610" y="2991128"/>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4</a:t>
          </a:r>
        </a:p>
      </xdr:txBody>
    </xdr:sp>
    <xdr:clientData/>
  </xdr:twoCellAnchor>
  <xdr:twoCellAnchor>
    <xdr:from>
      <xdr:col>6</xdr:col>
      <xdr:colOff>97526</xdr:colOff>
      <xdr:row>11</xdr:row>
      <xdr:rowOff>96669</xdr:rowOff>
    </xdr:from>
    <xdr:to>
      <xdr:col>6</xdr:col>
      <xdr:colOff>504597</xdr:colOff>
      <xdr:row>11</xdr:row>
      <xdr:rowOff>465645</xdr:rowOff>
    </xdr:to>
    <xdr:sp macro="" textlink="">
      <xdr:nvSpPr>
        <xdr:cNvPr id="322" name="Elipse 321">
          <a:extLst>
            <a:ext uri="{FF2B5EF4-FFF2-40B4-BE49-F238E27FC236}">
              <a16:creationId xmlns:a16="http://schemas.microsoft.com/office/drawing/2014/main" id="{F93E9407-6910-407B-A57E-19C2F401ED7D}"/>
            </a:ext>
          </a:extLst>
        </xdr:cNvPr>
        <xdr:cNvSpPr/>
      </xdr:nvSpPr>
      <xdr:spPr>
        <a:xfrm>
          <a:off x="1926326" y="354808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5</a:t>
          </a:r>
        </a:p>
      </xdr:txBody>
    </xdr:sp>
    <xdr:clientData/>
  </xdr:twoCellAnchor>
  <xdr:twoCellAnchor>
    <xdr:from>
      <xdr:col>6</xdr:col>
      <xdr:colOff>96226</xdr:colOff>
      <xdr:row>5</xdr:row>
      <xdr:rowOff>80801</xdr:rowOff>
    </xdr:from>
    <xdr:to>
      <xdr:col>6</xdr:col>
      <xdr:colOff>503297</xdr:colOff>
      <xdr:row>5</xdr:row>
      <xdr:rowOff>449777</xdr:rowOff>
    </xdr:to>
    <xdr:sp macro="" textlink="">
      <xdr:nvSpPr>
        <xdr:cNvPr id="323" name="Elipse 322">
          <a:extLst>
            <a:ext uri="{FF2B5EF4-FFF2-40B4-BE49-F238E27FC236}">
              <a16:creationId xmlns:a16="http://schemas.microsoft.com/office/drawing/2014/main" id="{233F08D4-78EC-4BA0-B4D5-4DDA20F25E4D}"/>
            </a:ext>
          </a:extLst>
        </xdr:cNvPr>
        <xdr:cNvSpPr/>
      </xdr:nvSpPr>
      <xdr:spPr>
        <a:xfrm>
          <a:off x="1925026" y="1891672"/>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2</a:t>
          </a:r>
        </a:p>
      </xdr:txBody>
    </xdr:sp>
    <xdr:clientData/>
  </xdr:twoCellAnchor>
  <xdr:twoCellAnchor>
    <xdr:from>
      <xdr:col>6</xdr:col>
      <xdr:colOff>96225</xdr:colOff>
      <xdr:row>9</xdr:row>
      <xdr:rowOff>76040</xdr:rowOff>
    </xdr:from>
    <xdr:to>
      <xdr:col>6</xdr:col>
      <xdr:colOff>503296</xdr:colOff>
      <xdr:row>9</xdr:row>
      <xdr:rowOff>445016</xdr:rowOff>
    </xdr:to>
    <xdr:sp macro="" textlink="">
      <xdr:nvSpPr>
        <xdr:cNvPr id="324" name="Elipse 323">
          <a:extLst>
            <a:ext uri="{FF2B5EF4-FFF2-40B4-BE49-F238E27FC236}">
              <a16:creationId xmlns:a16="http://schemas.microsoft.com/office/drawing/2014/main" id="{F5CB88F2-23F2-4CC4-8D19-43B8F1A2D4B9}"/>
            </a:ext>
          </a:extLst>
        </xdr:cNvPr>
        <xdr:cNvSpPr/>
      </xdr:nvSpPr>
      <xdr:spPr>
        <a:xfrm>
          <a:off x="1925025" y="2433758"/>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3</a:t>
          </a:r>
        </a:p>
      </xdr:txBody>
    </xdr:sp>
    <xdr:clientData/>
  </xdr:twoCellAnchor>
  <xdr:twoCellAnchor>
    <xdr:from>
      <xdr:col>6</xdr:col>
      <xdr:colOff>90094</xdr:colOff>
      <xdr:row>3</xdr:row>
      <xdr:rowOff>76899</xdr:rowOff>
    </xdr:from>
    <xdr:to>
      <xdr:col>6</xdr:col>
      <xdr:colOff>497165</xdr:colOff>
      <xdr:row>3</xdr:row>
      <xdr:rowOff>445875</xdr:rowOff>
    </xdr:to>
    <xdr:sp macro="" textlink="">
      <xdr:nvSpPr>
        <xdr:cNvPr id="325" name="Elipse 324">
          <a:extLst>
            <a:ext uri="{FF2B5EF4-FFF2-40B4-BE49-F238E27FC236}">
              <a16:creationId xmlns:a16="http://schemas.microsoft.com/office/drawing/2014/main" id="{79128D0C-8991-4631-A1CE-CC3960DFA56F}"/>
            </a:ext>
          </a:extLst>
        </xdr:cNvPr>
        <xdr:cNvSpPr/>
      </xdr:nvSpPr>
      <xdr:spPr>
        <a:xfrm>
          <a:off x="1918894" y="794075"/>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a:t>
          </a:r>
        </a:p>
      </xdr:txBody>
    </xdr:sp>
    <xdr:clientData/>
  </xdr:twoCellAnchor>
  <xdr:twoCellAnchor>
    <xdr:from>
      <xdr:col>7</xdr:col>
      <xdr:colOff>103702</xdr:colOff>
      <xdr:row>4</xdr:row>
      <xdr:rowOff>121913</xdr:rowOff>
    </xdr:from>
    <xdr:to>
      <xdr:col>7</xdr:col>
      <xdr:colOff>489872</xdr:colOff>
      <xdr:row>4</xdr:row>
      <xdr:rowOff>452603</xdr:rowOff>
    </xdr:to>
    <xdr:sp macro="" textlink="">
      <xdr:nvSpPr>
        <xdr:cNvPr id="326" name="Triángulo isósceles 325">
          <a:extLst>
            <a:ext uri="{FF2B5EF4-FFF2-40B4-BE49-F238E27FC236}">
              <a16:creationId xmlns:a16="http://schemas.microsoft.com/office/drawing/2014/main" id="{FECF3EAD-BD84-45BA-88B8-B9627A6B5CC2}"/>
            </a:ext>
          </a:extLst>
        </xdr:cNvPr>
        <xdr:cNvSpPr/>
      </xdr:nvSpPr>
      <xdr:spPr>
        <a:xfrm rot="10800000">
          <a:off x="1932502" y="1385937"/>
          <a:ext cx="386170" cy="330690"/>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107935</xdr:colOff>
      <xdr:row>16</xdr:row>
      <xdr:rowOff>96599</xdr:rowOff>
    </xdr:from>
    <xdr:to>
      <xdr:col>7</xdr:col>
      <xdr:colOff>515006</xdr:colOff>
      <xdr:row>16</xdr:row>
      <xdr:rowOff>465575</xdr:rowOff>
    </xdr:to>
    <xdr:sp macro="" textlink="">
      <xdr:nvSpPr>
        <xdr:cNvPr id="327" name="Elipse 326">
          <a:extLst>
            <a:ext uri="{FF2B5EF4-FFF2-40B4-BE49-F238E27FC236}">
              <a16:creationId xmlns:a16="http://schemas.microsoft.com/office/drawing/2014/main" id="{AA86C884-C7F9-4AD7-8124-90A1A5689538}"/>
            </a:ext>
          </a:extLst>
        </xdr:cNvPr>
        <xdr:cNvSpPr/>
      </xdr:nvSpPr>
      <xdr:spPr>
        <a:xfrm>
          <a:off x="1936735" y="6282246"/>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10</a:t>
          </a:r>
        </a:p>
      </xdr:txBody>
    </xdr:sp>
    <xdr:clientData/>
  </xdr:twoCellAnchor>
  <xdr:twoCellAnchor>
    <xdr:from>
      <xdr:col>7</xdr:col>
      <xdr:colOff>120870</xdr:colOff>
      <xdr:row>19</xdr:row>
      <xdr:rowOff>131624</xdr:rowOff>
    </xdr:from>
    <xdr:to>
      <xdr:col>7</xdr:col>
      <xdr:colOff>499242</xdr:colOff>
      <xdr:row>19</xdr:row>
      <xdr:rowOff>441433</xdr:rowOff>
    </xdr:to>
    <xdr:sp macro="" textlink="">
      <xdr:nvSpPr>
        <xdr:cNvPr id="328" name="Triángulo isósceles 327">
          <a:extLst>
            <a:ext uri="{FF2B5EF4-FFF2-40B4-BE49-F238E27FC236}">
              <a16:creationId xmlns:a16="http://schemas.microsoft.com/office/drawing/2014/main" id="{E4B1B403-36AB-4F22-85F6-D31C5B29A435}"/>
            </a:ext>
          </a:extLst>
        </xdr:cNvPr>
        <xdr:cNvSpPr/>
      </xdr:nvSpPr>
      <xdr:spPr>
        <a:xfrm rot="10800000">
          <a:off x="1949670" y="7410965"/>
          <a:ext cx="378372" cy="309809"/>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xdr:col>
      <xdr:colOff>293630</xdr:colOff>
      <xdr:row>3</xdr:row>
      <xdr:rowOff>445875</xdr:rowOff>
    </xdr:from>
    <xdr:to>
      <xdr:col>7</xdr:col>
      <xdr:colOff>296787</xdr:colOff>
      <xdr:row>4</xdr:row>
      <xdr:rowOff>121913</xdr:rowOff>
    </xdr:to>
    <xdr:cxnSp macro="">
      <xdr:nvCxnSpPr>
        <xdr:cNvPr id="329" name="Conector recto 328">
          <a:extLst>
            <a:ext uri="{FF2B5EF4-FFF2-40B4-BE49-F238E27FC236}">
              <a16:creationId xmlns:a16="http://schemas.microsoft.com/office/drawing/2014/main" id="{510DF767-76BE-420C-883C-4706AAAF9B60}"/>
            </a:ext>
          </a:extLst>
        </xdr:cNvPr>
        <xdr:cNvCxnSpPr>
          <a:cxnSpLocks/>
          <a:stCxn id="350" idx="4"/>
          <a:endCxn id="326" idx="3"/>
        </xdr:cNvCxnSpPr>
      </xdr:nvCxnSpPr>
      <xdr:spPr>
        <a:xfrm>
          <a:off x="2122430" y="1163051"/>
          <a:ext cx="3157" cy="22288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296787</xdr:colOff>
      <xdr:row>4</xdr:row>
      <xdr:rowOff>452603</xdr:rowOff>
    </xdr:from>
    <xdr:to>
      <xdr:col>7</xdr:col>
      <xdr:colOff>299762</xdr:colOff>
      <xdr:row>6</xdr:row>
      <xdr:rowOff>98731</xdr:rowOff>
    </xdr:to>
    <xdr:cxnSp macro="">
      <xdr:nvCxnSpPr>
        <xdr:cNvPr id="330" name="Conector recto 329">
          <a:extLst>
            <a:ext uri="{FF2B5EF4-FFF2-40B4-BE49-F238E27FC236}">
              <a16:creationId xmlns:a16="http://schemas.microsoft.com/office/drawing/2014/main" id="{B82F0F00-65D6-4982-B1BC-57B220917DFD}"/>
            </a:ext>
          </a:extLst>
        </xdr:cNvPr>
        <xdr:cNvCxnSpPr>
          <a:cxnSpLocks/>
          <a:stCxn id="326" idx="0"/>
          <a:endCxn id="348" idx="0"/>
        </xdr:cNvCxnSpPr>
      </xdr:nvCxnSpPr>
      <xdr:spPr>
        <a:xfrm>
          <a:off x="7818175" y="1716627"/>
          <a:ext cx="2975" cy="739822"/>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298416</xdr:colOff>
      <xdr:row>6</xdr:row>
      <xdr:rowOff>467707</xdr:rowOff>
    </xdr:from>
    <xdr:to>
      <xdr:col>7</xdr:col>
      <xdr:colOff>299762</xdr:colOff>
      <xdr:row>7</xdr:row>
      <xdr:rowOff>109210</xdr:rowOff>
    </xdr:to>
    <xdr:cxnSp macro="">
      <xdr:nvCxnSpPr>
        <xdr:cNvPr id="331" name="Conector recto 330">
          <a:extLst>
            <a:ext uri="{FF2B5EF4-FFF2-40B4-BE49-F238E27FC236}">
              <a16:creationId xmlns:a16="http://schemas.microsoft.com/office/drawing/2014/main" id="{F8A37F29-68AE-4356-9817-5109935DD419}"/>
            </a:ext>
          </a:extLst>
        </xdr:cNvPr>
        <xdr:cNvCxnSpPr>
          <a:cxnSpLocks/>
          <a:stCxn id="348" idx="4"/>
          <a:endCxn id="349" idx="0"/>
        </xdr:cNvCxnSpPr>
      </xdr:nvCxnSpPr>
      <xdr:spPr>
        <a:xfrm flipH="1">
          <a:off x="7804116" y="2837527"/>
          <a:ext cx="1346" cy="190143"/>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298416</xdr:colOff>
      <xdr:row>7</xdr:row>
      <xdr:rowOff>478186</xdr:rowOff>
    </xdr:from>
    <xdr:to>
      <xdr:col>7</xdr:col>
      <xdr:colOff>304037</xdr:colOff>
      <xdr:row>12</xdr:row>
      <xdr:rowOff>92510</xdr:rowOff>
    </xdr:to>
    <xdr:cxnSp macro="">
      <xdr:nvCxnSpPr>
        <xdr:cNvPr id="332" name="Conector recto 331">
          <a:extLst>
            <a:ext uri="{FF2B5EF4-FFF2-40B4-BE49-F238E27FC236}">
              <a16:creationId xmlns:a16="http://schemas.microsoft.com/office/drawing/2014/main" id="{3030B318-76B9-4C1B-BA5A-ED3F99E3F7BD}"/>
            </a:ext>
          </a:extLst>
        </xdr:cNvPr>
        <xdr:cNvCxnSpPr>
          <a:cxnSpLocks/>
          <a:stCxn id="349" idx="4"/>
          <a:endCxn id="344" idx="0"/>
        </xdr:cNvCxnSpPr>
      </xdr:nvCxnSpPr>
      <xdr:spPr>
        <a:xfrm>
          <a:off x="7804116" y="3396646"/>
          <a:ext cx="5621" cy="2357524"/>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300320</xdr:colOff>
      <xdr:row>12</xdr:row>
      <xdr:rowOff>461486</xdr:rowOff>
    </xdr:from>
    <xdr:to>
      <xdr:col>7</xdr:col>
      <xdr:colOff>304037</xdr:colOff>
      <xdr:row>13</xdr:row>
      <xdr:rowOff>80315</xdr:rowOff>
    </xdr:to>
    <xdr:cxnSp macro="">
      <xdr:nvCxnSpPr>
        <xdr:cNvPr id="335" name="Conector recto 334">
          <a:extLst>
            <a:ext uri="{FF2B5EF4-FFF2-40B4-BE49-F238E27FC236}">
              <a16:creationId xmlns:a16="http://schemas.microsoft.com/office/drawing/2014/main" id="{5F9EAAA2-5495-4F0A-925D-739B543F9310}"/>
            </a:ext>
          </a:extLst>
        </xdr:cNvPr>
        <xdr:cNvCxnSpPr>
          <a:cxnSpLocks/>
          <a:stCxn id="344" idx="4"/>
          <a:endCxn id="345" idx="0"/>
        </xdr:cNvCxnSpPr>
      </xdr:nvCxnSpPr>
      <xdr:spPr>
        <a:xfrm flipH="1">
          <a:off x="2129120" y="4459745"/>
          <a:ext cx="3717" cy="16567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300320</xdr:colOff>
      <xdr:row>13</xdr:row>
      <xdr:rowOff>449291</xdr:rowOff>
    </xdr:from>
    <xdr:to>
      <xdr:col>7</xdr:col>
      <xdr:colOff>300877</xdr:colOff>
      <xdr:row>14</xdr:row>
      <xdr:rowOff>77456</xdr:rowOff>
    </xdr:to>
    <xdr:cxnSp macro="">
      <xdr:nvCxnSpPr>
        <xdr:cNvPr id="336" name="Conector recto 335">
          <a:extLst>
            <a:ext uri="{FF2B5EF4-FFF2-40B4-BE49-F238E27FC236}">
              <a16:creationId xmlns:a16="http://schemas.microsoft.com/office/drawing/2014/main" id="{33772FC8-6448-44CA-B3E4-119FDD5B15F7}"/>
            </a:ext>
          </a:extLst>
        </xdr:cNvPr>
        <xdr:cNvCxnSpPr>
          <a:cxnSpLocks/>
          <a:stCxn id="345" idx="4"/>
          <a:endCxn id="342" idx="0"/>
        </xdr:cNvCxnSpPr>
      </xdr:nvCxnSpPr>
      <xdr:spPr>
        <a:xfrm>
          <a:off x="2129120" y="4994397"/>
          <a:ext cx="557" cy="175012"/>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300877</xdr:colOff>
      <xdr:row>14</xdr:row>
      <xdr:rowOff>446432</xdr:rowOff>
    </xdr:from>
    <xdr:to>
      <xdr:col>7</xdr:col>
      <xdr:colOff>302681</xdr:colOff>
      <xdr:row>15</xdr:row>
      <xdr:rowOff>92554</xdr:rowOff>
    </xdr:to>
    <xdr:cxnSp macro="">
      <xdr:nvCxnSpPr>
        <xdr:cNvPr id="337" name="Conector recto 336">
          <a:extLst>
            <a:ext uri="{FF2B5EF4-FFF2-40B4-BE49-F238E27FC236}">
              <a16:creationId xmlns:a16="http://schemas.microsoft.com/office/drawing/2014/main" id="{200B8EFB-5B51-4BE5-BBA2-B8BFF135989F}"/>
            </a:ext>
          </a:extLst>
        </xdr:cNvPr>
        <xdr:cNvCxnSpPr>
          <a:cxnSpLocks/>
          <a:stCxn id="342" idx="4"/>
          <a:endCxn id="343" idx="0"/>
        </xdr:cNvCxnSpPr>
      </xdr:nvCxnSpPr>
      <xdr:spPr>
        <a:xfrm>
          <a:off x="2129677" y="5538385"/>
          <a:ext cx="1804" cy="192969"/>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302681</xdr:colOff>
      <xdr:row>15</xdr:row>
      <xdr:rowOff>461530</xdr:rowOff>
    </xdr:from>
    <xdr:to>
      <xdr:col>7</xdr:col>
      <xdr:colOff>311471</xdr:colOff>
      <xdr:row>16</xdr:row>
      <xdr:rowOff>96599</xdr:rowOff>
    </xdr:to>
    <xdr:cxnSp macro="">
      <xdr:nvCxnSpPr>
        <xdr:cNvPr id="338" name="Conector recto 337">
          <a:extLst>
            <a:ext uri="{FF2B5EF4-FFF2-40B4-BE49-F238E27FC236}">
              <a16:creationId xmlns:a16="http://schemas.microsoft.com/office/drawing/2014/main" id="{A6CF13F7-71B3-4F6F-A732-D1804B5FEDAF}"/>
            </a:ext>
          </a:extLst>
        </xdr:cNvPr>
        <xdr:cNvCxnSpPr>
          <a:cxnSpLocks/>
          <a:stCxn id="343" idx="4"/>
          <a:endCxn id="327" idx="0"/>
        </xdr:cNvCxnSpPr>
      </xdr:nvCxnSpPr>
      <xdr:spPr>
        <a:xfrm>
          <a:off x="2131481" y="6100330"/>
          <a:ext cx="8790" cy="18191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311470</xdr:colOff>
      <xdr:row>16</xdr:row>
      <xdr:rowOff>465575</xdr:rowOff>
    </xdr:from>
    <xdr:to>
      <xdr:col>7</xdr:col>
      <xdr:colOff>311471</xdr:colOff>
      <xdr:row>17</xdr:row>
      <xdr:rowOff>91837</xdr:rowOff>
    </xdr:to>
    <xdr:cxnSp macro="">
      <xdr:nvCxnSpPr>
        <xdr:cNvPr id="339" name="Conector recto 338">
          <a:extLst>
            <a:ext uri="{FF2B5EF4-FFF2-40B4-BE49-F238E27FC236}">
              <a16:creationId xmlns:a16="http://schemas.microsoft.com/office/drawing/2014/main" id="{00244C4E-8134-4329-A54D-ED97B50C7164}"/>
            </a:ext>
          </a:extLst>
        </xdr:cNvPr>
        <xdr:cNvCxnSpPr>
          <a:cxnSpLocks/>
          <a:stCxn id="327" idx="4"/>
          <a:endCxn id="341" idx="0"/>
        </xdr:cNvCxnSpPr>
      </xdr:nvCxnSpPr>
      <xdr:spPr>
        <a:xfrm flipH="1">
          <a:off x="2140270" y="6651222"/>
          <a:ext cx="1" cy="173109"/>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310056</xdr:colOff>
      <xdr:row>17</xdr:row>
      <xdr:rowOff>460813</xdr:rowOff>
    </xdr:from>
    <xdr:to>
      <xdr:col>7</xdr:col>
      <xdr:colOff>311470</xdr:colOff>
      <xdr:row>18</xdr:row>
      <xdr:rowOff>131624</xdr:rowOff>
    </xdr:to>
    <xdr:cxnSp macro="">
      <xdr:nvCxnSpPr>
        <xdr:cNvPr id="340" name="Conector recto 339">
          <a:extLst>
            <a:ext uri="{FF2B5EF4-FFF2-40B4-BE49-F238E27FC236}">
              <a16:creationId xmlns:a16="http://schemas.microsoft.com/office/drawing/2014/main" id="{4800CE09-C791-4CF1-8C7F-0D1F7AB79041}"/>
            </a:ext>
          </a:extLst>
        </xdr:cNvPr>
        <xdr:cNvCxnSpPr>
          <a:cxnSpLocks/>
          <a:stCxn id="341" idx="4"/>
          <a:endCxn id="328" idx="3"/>
        </xdr:cNvCxnSpPr>
      </xdr:nvCxnSpPr>
      <xdr:spPr>
        <a:xfrm flipH="1">
          <a:off x="2138856" y="7193307"/>
          <a:ext cx="1414" cy="217658"/>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107934</xdr:colOff>
      <xdr:row>17</xdr:row>
      <xdr:rowOff>91837</xdr:rowOff>
    </xdr:from>
    <xdr:to>
      <xdr:col>7</xdr:col>
      <xdr:colOff>515005</xdr:colOff>
      <xdr:row>17</xdr:row>
      <xdr:rowOff>460813</xdr:rowOff>
    </xdr:to>
    <xdr:sp macro="" textlink="">
      <xdr:nvSpPr>
        <xdr:cNvPr id="341" name="Elipse 340">
          <a:extLst>
            <a:ext uri="{FF2B5EF4-FFF2-40B4-BE49-F238E27FC236}">
              <a16:creationId xmlns:a16="http://schemas.microsoft.com/office/drawing/2014/main" id="{039AC479-9D15-4C43-9C26-C0BAF5084929}"/>
            </a:ext>
          </a:extLst>
        </xdr:cNvPr>
        <xdr:cNvSpPr/>
      </xdr:nvSpPr>
      <xdr:spPr>
        <a:xfrm>
          <a:off x="1936734" y="682433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11</a:t>
          </a:r>
        </a:p>
      </xdr:txBody>
    </xdr:sp>
    <xdr:clientData/>
  </xdr:twoCellAnchor>
  <xdr:twoCellAnchor>
    <xdr:from>
      <xdr:col>7</xdr:col>
      <xdr:colOff>97341</xdr:colOff>
      <xdr:row>14</xdr:row>
      <xdr:rowOff>77456</xdr:rowOff>
    </xdr:from>
    <xdr:to>
      <xdr:col>7</xdr:col>
      <xdr:colOff>504412</xdr:colOff>
      <xdr:row>14</xdr:row>
      <xdr:rowOff>446432</xdr:rowOff>
    </xdr:to>
    <xdr:sp macro="" textlink="">
      <xdr:nvSpPr>
        <xdr:cNvPr id="342" name="Elipse 341">
          <a:extLst>
            <a:ext uri="{FF2B5EF4-FFF2-40B4-BE49-F238E27FC236}">
              <a16:creationId xmlns:a16="http://schemas.microsoft.com/office/drawing/2014/main" id="{2B2030DA-8DE5-40F5-86A7-9247D52B9283}"/>
            </a:ext>
          </a:extLst>
        </xdr:cNvPr>
        <xdr:cNvSpPr/>
      </xdr:nvSpPr>
      <xdr:spPr>
        <a:xfrm>
          <a:off x="1926141" y="5169409"/>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8</a:t>
          </a:r>
        </a:p>
      </xdr:txBody>
    </xdr:sp>
    <xdr:clientData/>
  </xdr:twoCellAnchor>
  <xdr:twoCellAnchor>
    <xdr:from>
      <xdr:col>7</xdr:col>
      <xdr:colOff>99145</xdr:colOff>
      <xdr:row>15</xdr:row>
      <xdr:rowOff>92554</xdr:rowOff>
    </xdr:from>
    <xdr:to>
      <xdr:col>7</xdr:col>
      <xdr:colOff>506216</xdr:colOff>
      <xdr:row>15</xdr:row>
      <xdr:rowOff>461530</xdr:rowOff>
    </xdr:to>
    <xdr:sp macro="" textlink="">
      <xdr:nvSpPr>
        <xdr:cNvPr id="343" name="Elipse 342">
          <a:extLst>
            <a:ext uri="{FF2B5EF4-FFF2-40B4-BE49-F238E27FC236}">
              <a16:creationId xmlns:a16="http://schemas.microsoft.com/office/drawing/2014/main" id="{2597FBB1-0434-45B1-89E5-36A664C929EA}"/>
            </a:ext>
          </a:extLst>
        </xdr:cNvPr>
        <xdr:cNvSpPr/>
      </xdr:nvSpPr>
      <xdr:spPr>
        <a:xfrm>
          <a:off x="1927945" y="5731354"/>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9</a:t>
          </a:r>
        </a:p>
      </xdr:txBody>
    </xdr:sp>
    <xdr:clientData/>
  </xdr:twoCellAnchor>
  <xdr:twoCellAnchor>
    <xdr:from>
      <xdr:col>7</xdr:col>
      <xdr:colOff>100501</xdr:colOff>
      <xdr:row>12</xdr:row>
      <xdr:rowOff>92510</xdr:rowOff>
    </xdr:from>
    <xdr:to>
      <xdr:col>7</xdr:col>
      <xdr:colOff>507572</xdr:colOff>
      <xdr:row>12</xdr:row>
      <xdr:rowOff>461486</xdr:rowOff>
    </xdr:to>
    <xdr:sp macro="" textlink="">
      <xdr:nvSpPr>
        <xdr:cNvPr id="344" name="Elipse 343">
          <a:extLst>
            <a:ext uri="{FF2B5EF4-FFF2-40B4-BE49-F238E27FC236}">
              <a16:creationId xmlns:a16="http://schemas.microsoft.com/office/drawing/2014/main" id="{CE5AB929-B0BA-4060-899A-E2B421427AE6}"/>
            </a:ext>
          </a:extLst>
        </xdr:cNvPr>
        <xdr:cNvSpPr/>
      </xdr:nvSpPr>
      <xdr:spPr>
        <a:xfrm>
          <a:off x="1929301" y="4090769"/>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6</a:t>
          </a:r>
        </a:p>
      </xdr:txBody>
    </xdr:sp>
    <xdr:clientData/>
  </xdr:twoCellAnchor>
  <xdr:twoCellAnchor>
    <xdr:from>
      <xdr:col>7</xdr:col>
      <xdr:colOff>96784</xdr:colOff>
      <xdr:row>13</xdr:row>
      <xdr:rowOff>80315</xdr:rowOff>
    </xdr:from>
    <xdr:to>
      <xdr:col>7</xdr:col>
      <xdr:colOff>503855</xdr:colOff>
      <xdr:row>13</xdr:row>
      <xdr:rowOff>449291</xdr:rowOff>
    </xdr:to>
    <xdr:sp macro="" textlink="">
      <xdr:nvSpPr>
        <xdr:cNvPr id="345" name="Elipse 344">
          <a:extLst>
            <a:ext uri="{FF2B5EF4-FFF2-40B4-BE49-F238E27FC236}">
              <a16:creationId xmlns:a16="http://schemas.microsoft.com/office/drawing/2014/main" id="{BE8715D7-D4E7-44C7-9CB2-4F1EA718F346}"/>
            </a:ext>
          </a:extLst>
        </xdr:cNvPr>
        <xdr:cNvSpPr/>
      </xdr:nvSpPr>
      <xdr:spPr>
        <a:xfrm>
          <a:off x="1925584" y="462542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7</a:t>
          </a:r>
        </a:p>
      </xdr:txBody>
    </xdr:sp>
    <xdr:clientData/>
  </xdr:twoCellAnchor>
  <xdr:twoCellAnchor>
    <xdr:from>
      <xdr:col>7</xdr:col>
      <xdr:colOff>96226</xdr:colOff>
      <xdr:row>6</xdr:row>
      <xdr:rowOff>98731</xdr:rowOff>
    </xdr:from>
    <xdr:to>
      <xdr:col>7</xdr:col>
      <xdr:colOff>503297</xdr:colOff>
      <xdr:row>6</xdr:row>
      <xdr:rowOff>467707</xdr:rowOff>
    </xdr:to>
    <xdr:sp macro="" textlink="">
      <xdr:nvSpPr>
        <xdr:cNvPr id="348" name="Elipse 347">
          <a:extLst>
            <a:ext uri="{FF2B5EF4-FFF2-40B4-BE49-F238E27FC236}">
              <a16:creationId xmlns:a16="http://schemas.microsoft.com/office/drawing/2014/main" id="{5E468352-14AB-4632-954A-6D06CDC79E2E}"/>
            </a:ext>
          </a:extLst>
        </xdr:cNvPr>
        <xdr:cNvSpPr/>
      </xdr:nvSpPr>
      <xdr:spPr>
        <a:xfrm>
          <a:off x="7617614" y="2456449"/>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2</a:t>
          </a:r>
        </a:p>
      </xdr:txBody>
    </xdr:sp>
    <xdr:clientData/>
  </xdr:twoCellAnchor>
  <xdr:twoCellAnchor>
    <xdr:from>
      <xdr:col>7</xdr:col>
      <xdr:colOff>94880</xdr:colOff>
      <xdr:row>7</xdr:row>
      <xdr:rowOff>109210</xdr:rowOff>
    </xdr:from>
    <xdr:to>
      <xdr:col>7</xdr:col>
      <xdr:colOff>501951</xdr:colOff>
      <xdr:row>7</xdr:row>
      <xdr:rowOff>478186</xdr:rowOff>
    </xdr:to>
    <xdr:sp macro="" textlink="">
      <xdr:nvSpPr>
        <xdr:cNvPr id="349" name="Elipse 348">
          <a:extLst>
            <a:ext uri="{FF2B5EF4-FFF2-40B4-BE49-F238E27FC236}">
              <a16:creationId xmlns:a16="http://schemas.microsoft.com/office/drawing/2014/main" id="{45323908-D706-42C8-B855-1B5BC24BB26A}"/>
            </a:ext>
          </a:extLst>
        </xdr:cNvPr>
        <xdr:cNvSpPr/>
      </xdr:nvSpPr>
      <xdr:spPr>
        <a:xfrm>
          <a:off x="7600580" y="3027670"/>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3</a:t>
          </a:r>
        </a:p>
      </xdr:txBody>
    </xdr:sp>
    <xdr:clientData/>
  </xdr:twoCellAnchor>
  <xdr:twoCellAnchor>
    <xdr:from>
      <xdr:col>7</xdr:col>
      <xdr:colOff>90094</xdr:colOff>
      <xdr:row>3</xdr:row>
      <xdr:rowOff>76899</xdr:rowOff>
    </xdr:from>
    <xdr:to>
      <xdr:col>7</xdr:col>
      <xdr:colOff>497165</xdr:colOff>
      <xdr:row>3</xdr:row>
      <xdr:rowOff>445875</xdr:rowOff>
    </xdr:to>
    <xdr:sp macro="" textlink="">
      <xdr:nvSpPr>
        <xdr:cNvPr id="350" name="Elipse 349">
          <a:extLst>
            <a:ext uri="{FF2B5EF4-FFF2-40B4-BE49-F238E27FC236}">
              <a16:creationId xmlns:a16="http://schemas.microsoft.com/office/drawing/2014/main" id="{61BB4D70-FCE5-41FF-9B01-A8496CD51948}"/>
            </a:ext>
          </a:extLst>
        </xdr:cNvPr>
        <xdr:cNvSpPr/>
      </xdr:nvSpPr>
      <xdr:spPr>
        <a:xfrm>
          <a:off x="1918894" y="794075"/>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a:t>
          </a:r>
        </a:p>
      </xdr:txBody>
    </xdr:sp>
    <xdr:clientData/>
  </xdr:twoCellAnchor>
  <xdr:twoCellAnchor>
    <xdr:from>
      <xdr:col>2</xdr:col>
      <xdr:colOff>101308</xdr:colOff>
      <xdr:row>18</xdr:row>
      <xdr:rowOff>111715</xdr:rowOff>
    </xdr:from>
    <xdr:to>
      <xdr:col>2</xdr:col>
      <xdr:colOff>508379</xdr:colOff>
      <xdr:row>18</xdr:row>
      <xdr:rowOff>480691</xdr:rowOff>
    </xdr:to>
    <xdr:sp macro="" textlink="">
      <xdr:nvSpPr>
        <xdr:cNvPr id="355" name="Elipse 354">
          <a:extLst>
            <a:ext uri="{FF2B5EF4-FFF2-40B4-BE49-F238E27FC236}">
              <a16:creationId xmlns:a16="http://schemas.microsoft.com/office/drawing/2014/main" id="{0A0D071D-A687-1130-9B55-876231371063}"/>
            </a:ext>
          </a:extLst>
        </xdr:cNvPr>
        <xdr:cNvSpPr/>
      </xdr:nvSpPr>
      <xdr:spPr>
        <a:xfrm>
          <a:off x="1930108" y="7440167"/>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12</a:t>
          </a:r>
        </a:p>
      </xdr:txBody>
    </xdr:sp>
    <xdr:clientData/>
  </xdr:twoCellAnchor>
  <xdr:twoCellAnchor>
    <xdr:from>
      <xdr:col>2</xdr:col>
      <xdr:colOff>310056</xdr:colOff>
      <xdr:row>18</xdr:row>
      <xdr:rowOff>480692</xdr:rowOff>
    </xdr:from>
    <xdr:to>
      <xdr:col>2</xdr:col>
      <xdr:colOff>311470</xdr:colOff>
      <xdr:row>19</xdr:row>
      <xdr:rowOff>131624</xdr:rowOff>
    </xdr:to>
    <xdr:cxnSp macro="">
      <xdr:nvCxnSpPr>
        <xdr:cNvPr id="356" name="Conector recto 355">
          <a:extLst>
            <a:ext uri="{FF2B5EF4-FFF2-40B4-BE49-F238E27FC236}">
              <a16:creationId xmlns:a16="http://schemas.microsoft.com/office/drawing/2014/main" id="{47FECC8A-224F-B46A-4B6A-EF30D8409353}"/>
            </a:ext>
          </a:extLst>
        </xdr:cNvPr>
        <xdr:cNvCxnSpPr>
          <a:cxnSpLocks/>
          <a:endCxn id="16" idx="3"/>
        </xdr:cNvCxnSpPr>
      </xdr:nvCxnSpPr>
      <xdr:spPr>
        <a:xfrm flipH="1">
          <a:off x="2138856" y="7787183"/>
          <a:ext cx="1414" cy="199572"/>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310056</xdr:colOff>
      <xdr:row>17</xdr:row>
      <xdr:rowOff>460813</xdr:rowOff>
    </xdr:from>
    <xdr:to>
      <xdr:col>3</xdr:col>
      <xdr:colOff>311470</xdr:colOff>
      <xdr:row>18</xdr:row>
      <xdr:rowOff>131624</xdr:rowOff>
    </xdr:to>
    <xdr:cxnSp macro="">
      <xdr:nvCxnSpPr>
        <xdr:cNvPr id="358" name="Conector recto 357">
          <a:extLst>
            <a:ext uri="{FF2B5EF4-FFF2-40B4-BE49-F238E27FC236}">
              <a16:creationId xmlns:a16="http://schemas.microsoft.com/office/drawing/2014/main" id="{8946CD46-7410-4366-A278-3F3AE3B3873E}"/>
            </a:ext>
          </a:extLst>
        </xdr:cNvPr>
        <xdr:cNvCxnSpPr>
          <a:cxnSpLocks/>
        </xdr:cNvCxnSpPr>
      </xdr:nvCxnSpPr>
      <xdr:spPr>
        <a:xfrm flipH="1">
          <a:off x="2138856" y="7219753"/>
          <a:ext cx="1414" cy="219451"/>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101308</xdr:colOff>
      <xdr:row>18</xdr:row>
      <xdr:rowOff>111715</xdr:rowOff>
    </xdr:from>
    <xdr:to>
      <xdr:col>3</xdr:col>
      <xdr:colOff>508379</xdr:colOff>
      <xdr:row>18</xdr:row>
      <xdr:rowOff>480691</xdr:rowOff>
    </xdr:to>
    <xdr:sp macro="" textlink="">
      <xdr:nvSpPr>
        <xdr:cNvPr id="359" name="Elipse 358">
          <a:extLst>
            <a:ext uri="{FF2B5EF4-FFF2-40B4-BE49-F238E27FC236}">
              <a16:creationId xmlns:a16="http://schemas.microsoft.com/office/drawing/2014/main" id="{E2F212BB-B35E-4238-A512-8F2543BD44EC}"/>
            </a:ext>
          </a:extLst>
        </xdr:cNvPr>
        <xdr:cNvSpPr/>
      </xdr:nvSpPr>
      <xdr:spPr>
        <a:xfrm>
          <a:off x="1930108" y="7419295"/>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12</a:t>
          </a:r>
        </a:p>
      </xdr:txBody>
    </xdr:sp>
    <xdr:clientData/>
  </xdr:twoCellAnchor>
  <xdr:twoCellAnchor>
    <xdr:from>
      <xdr:col>3</xdr:col>
      <xdr:colOff>310056</xdr:colOff>
      <xdr:row>18</xdr:row>
      <xdr:rowOff>480692</xdr:rowOff>
    </xdr:from>
    <xdr:to>
      <xdr:col>3</xdr:col>
      <xdr:colOff>311470</xdr:colOff>
      <xdr:row>19</xdr:row>
      <xdr:rowOff>131624</xdr:rowOff>
    </xdr:to>
    <xdr:cxnSp macro="">
      <xdr:nvCxnSpPr>
        <xdr:cNvPr id="360" name="Conector recto 359">
          <a:extLst>
            <a:ext uri="{FF2B5EF4-FFF2-40B4-BE49-F238E27FC236}">
              <a16:creationId xmlns:a16="http://schemas.microsoft.com/office/drawing/2014/main" id="{445E1102-6189-4D56-97FD-1F94B6DA2848}"/>
            </a:ext>
          </a:extLst>
        </xdr:cNvPr>
        <xdr:cNvCxnSpPr>
          <a:cxnSpLocks/>
        </xdr:cNvCxnSpPr>
      </xdr:nvCxnSpPr>
      <xdr:spPr>
        <a:xfrm flipH="1">
          <a:off x="2138856" y="7788272"/>
          <a:ext cx="1414" cy="199572"/>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107934</xdr:colOff>
      <xdr:row>18</xdr:row>
      <xdr:rowOff>91837</xdr:rowOff>
    </xdr:from>
    <xdr:to>
      <xdr:col>4</xdr:col>
      <xdr:colOff>515005</xdr:colOff>
      <xdr:row>18</xdr:row>
      <xdr:rowOff>460813</xdr:rowOff>
    </xdr:to>
    <xdr:sp macro="" textlink="">
      <xdr:nvSpPr>
        <xdr:cNvPr id="365" name="Elipse 364">
          <a:extLst>
            <a:ext uri="{FF2B5EF4-FFF2-40B4-BE49-F238E27FC236}">
              <a16:creationId xmlns:a16="http://schemas.microsoft.com/office/drawing/2014/main" id="{5E334B5D-3933-EF1A-C4EF-562DE6028BED}"/>
            </a:ext>
          </a:extLst>
        </xdr:cNvPr>
        <xdr:cNvSpPr/>
      </xdr:nvSpPr>
      <xdr:spPr>
        <a:xfrm>
          <a:off x="4213769" y="7918025"/>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9</a:t>
          </a:r>
        </a:p>
      </xdr:txBody>
    </xdr:sp>
    <xdr:clientData/>
  </xdr:twoCellAnchor>
  <xdr:twoCellAnchor>
    <xdr:from>
      <xdr:col>4</xdr:col>
      <xdr:colOff>316682</xdr:colOff>
      <xdr:row>18</xdr:row>
      <xdr:rowOff>460813</xdr:rowOff>
    </xdr:from>
    <xdr:to>
      <xdr:col>4</xdr:col>
      <xdr:colOff>318096</xdr:colOff>
      <xdr:row>19</xdr:row>
      <xdr:rowOff>131623</xdr:rowOff>
    </xdr:to>
    <xdr:cxnSp macro="">
      <xdr:nvCxnSpPr>
        <xdr:cNvPr id="366" name="Conector recto 365">
          <a:extLst>
            <a:ext uri="{FF2B5EF4-FFF2-40B4-BE49-F238E27FC236}">
              <a16:creationId xmlns:a16="http://schemas.microsoft.com/office/drawing/2014/main" id="{183B020E-6394-4DCF-2BE0-9E76503B489F}"/>
            </a:ext>
          </a:extLst>
        </xdr:cNvPr>
        <xdr:cNvCxnSpPr>
          <a:cxnSpLocks/>
        </xdr:cNvCxnSpPr>
      </xdr:nvCxnSpPr>
      <xdr:spPr>
        <a:xfrm flipH="1">
          <a:off x="4411604" y="8339230"/>
          <a:ext cx="1414" cy="22077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107934</xdr:colOff>
      <xdr:row>18</xdr:row>
      <xdr:rowOff>145177</xdr:rowOff>
    </xdr:from>
    <xdr:to>
      <xdr:col>6</xdr:col>
      <xdr:colOff>515005</xdr:colOff>
      <xdr:row>18</xdr:row>
      <xdr:rowOff>514153</xdr:rowOff>
    </xdr:to>
    <xdr:sp macro="" textlink="">
      <xdr:nvSpPr>
        <xdr:cNvPr id="372" name="Elipse 371">
          <a:extLst>
            <a:ext uri="{FF2B5EF4-FFF2-40B4-BE49-F238E27FC236}">
              <a16:creationId xmlns:a16="http://schemas.microsoft.com/office/drawing/2014/main" id="{E66A5110-2F47-E899-2D42-050968141435}"/>
            </a:ext>
          </a:extLst>
        </xdr:cNvPr>
        <xdr:cNvSpPr/>
      </xdr:nvSpPr>
      <xdr:spPr>
        <a:xfrm>
          <a:off x="6478254" y="8001397"/>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12</a:t>
          </a:r>
        </a:p>
      </xdr:txBody>
    </xdr:sp>
    <xdr:clientData/>
  </xdr:twoCellAnchor>
  <xdr:twoCellAnchor>
    <xdr:from>
      <xdr:col>7</xdr:col>
      <xdr:colOff>107934</xdr:colOff>
      <xdr:row>18</xdr:row>
      <xdr:rowOff>145177</xdr:rowOff>
    </xdr:from>
    <xdr:to>
      <xdr:col>7</xdr:col>
      <xdr:colOff>515005</xdr:colOff>
      <xdr:row>18</xdr:row>
      <xdr:rowOff>514153</xdr:rowOff>
    </xdr:to>
    <xdr:sp macro="" textlink="">
      <xdr:nvSpPr>
        <xdr:cNvPr id="389" name="Elipse 388">
          <a:extLst>
            <a:ext uri="{FF2B5EF4-FFF2-40B4-BE49-F238E27FC236}">
              <a16:creationId xmlns:a16="http://schemas.microsoft.com/office/drawing/2014/main" id="{BCD3EC6A-6C1F-4BDA-9894-5B85AAFF2E02}"/>
            </a:ext>
          </a:extLst>
        </xdr:cNvPr>
        <xdr:cNvSpPr/>
      </xdr:nvSpPr>
      <xdr:spPr>
        <a:xfrm>
          <a:off x="6478254" y="9098677"/>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12</a:t>
          </a:r>
        </a:p>
      </xdr:txBody>
    </xdr:sp>
    <xdr:clientData/>
  </xdr:twoCellAnchor>
  <xdr:twoCellAnchor>
    <xdr:from>
      <xdr:col>7</xdr:col>
      <xdr:colOff>310056</xdr:colOff>
      <xdr:row>18</xdr:row>
      <xdr:rowOff>514153</xdr:rowOff>
    </xdr:from>
    <xdr:to>
      <xdr:col>7</xdr:col>
      <xdr:colOff>311470</xdr:colOff>
      <xdr:row>19</xdr:row>
      <xdr:rowOff>131624</xdr:rowOff>
    </xdr:to>
    <xdr:cxnSp macro="">
      <xdr:nvCxnSpPr>
        <xdr:cNvPr id="390" name="Conector recto 389">
          <a:extLst>
            <a:ext uri="{FF2B5EF4-FFF2-40B4-BE49-F238E27FC236}">
              <a16:creationId xmlns:a16="http://schemas.microsoft.com/office/drawing/2014/main" id="{12DF8D69-8A97-84EB-C03E-78EA49DA0EB1}"/>
            </a:ext>
          </a:extLst>
        </xdr:cNvPr>
        <xdr:cNvCxnSpPr>
          <a:cxnSpLocks/>
          <a:stCxn id="389" idx="4"/>
          <a:endCxn id="328" idx="3"/>
        </xdr:cNvCxnSpPr>
      </xdr:nvCxnSpPr>
      <xdr:spPr>
        <a:xfrm flipH="1">
          <a:off x="7824548" y="9499891"/>
          <a:ext cx="1414" cy="16845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103702</xdr:colOff>
      <xdr:row>4</xdr:row>
      <xdr:rowOff>121913</xdr:rowOff>
    </xdr:from>
    <xdr:to>
      <xdr:col>5</xdr:col>
      <xdr:colOff>489872</xdr:colOff>
      <xdr:row>4</xdr:row>
      <xdr:rowOff>452603</xdr:rowOff>
    </xdr:to>
    <xdr:sp macro="" textlink="">
      <xdr:nvSpPr>
        <xdr:cNvPr id="393" name="Triángulo isósceles 392">
          <a:extLst>
            <a:ext uri="{FF2B5EF4-FFF2-40B4-BE49-F238E27FC236}">
              <a16:creationId xmlns:a16="http://schemas.microsoft.com/office/drawing/2014/main" id="{824207B9-EF8B-43CF-AE4D-A2F5E2D014D5}"/>
            </a:ext>
          </a:extLst>
        </xdr:cNvPr>
        <xdr:cNvSpPr/>
      </xdr:nvSpPr>
      <xdr:spPr>
        <a:xfrm rot="10800000">
          <a:off x="8287582" y="1402073"/>
          <a:ext cx="386170" cy="330690"/>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1521099</xdr:colOff>
      <xdr:row>9</xdr:row>
      <xdr:rowOff>124308</xdr:rowOff>
    </xdr:from>
    <xdr:to>
      <xdr:col>5</xdr:col>
      <xdr:colOff>1928170</xdr:colOff>
      <xdr:row>9</xdr:row>
      <xdr:rowOff>493284</xdr:rowOff>
    </xdr:to>
    <xdr:sp macro="" textlink="">
      <xdr:nvSpPr>
        <xdr:cNvPr id="394" name="Elipse 393">
          <a:extLst>
            <a:ext uri="{FF2B5EF4-FFF2-40B4-BE49-F238E27FC236}">
              <a16:creationId xmlns:a16="http://schemas.microsoft.com/office/drawing/2014/main" id="{84718A3A-7215-4F59-8961-A3CE91A4D85F}"/>
            </a:ext>
          </a:extLst>
        </xdr:cNvPr>
        <xdr:cNvSpPr/>
      </xdr:nvSpPr>
      <xdr:spPr>
        <a:xfrm>
          <a:off x="7381572" y="4169835"/>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8</a:t>
          </a:r>
        </a:p>
      </xdr:txBody>
    </xdr:sp>
    <xdr:clientData/>
  </xdr:twoCellAnchor>
  <xdr:twoCellAnchor>
    <xdr:from>
      <xdr:col>5</xdr:col>
      <xdr:colOff>1534176</xdr:colOff>
      <xdr:row>19</xdr:row>
      <xdr:rowOff>129675</xdr:rowOff>
    </xdr:from>
    <xdr:to>
      <xdr:col>5</xdr:col>
      <xdr:colOff>1912548</xdr:colOff>
      <xdr:row>19</xdr:row>
      <xdr:rowOff>439484</xdr:rowOff>
    </xdr:to>
    <xdr:sp macro="" textlink="">
      <xdr:nvSpPr>
        <xdr:cNvPr id="395" name="Triángulo isósceles 394">
          <a:extLst>
            <a:ext uri="{FF2B5EF4-FFF2-40B4-BE49-F238E27FC236}">
              <a16:creationId xmlns:a16="http://schemas.microsoft.com/office/drawing/2014/main" id="{FE5B5B58-D326-4E90-B2B9-EED42AB6F72B}"/>
            </a:ext>
          </a:extLst>
        </xdr:cNvPr>
        <xdr:cNvSpPr/>
      </xdr:nvSpPr>
      <xdr:spPr>
        <a:xfrm rot="10800000">
          <a:off x="7385011" y="9657988"/>
          <a:ext cx="378372" cy="309809"/>
        </a:xfrm>
        <a:prstGeom prst="triangl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293630</xdr:colOff>
      <xdr:row>3</xdr:row>
      <xdr:rowOff>445875</xdr:rowOff>
    </xdr:from>
    <xdr:to>
      <xdr:col>5</xdr:col>
      <xdr:colOff>296787</xdr:colOff>
      <xdr:row>4</xdr:row>
      <xdr:rowOff>121913</xdr:rowOff>
    </xdr:to>
    <xdr:cxnSp macro="">
      <xdr:nvCxnSpPr>
        <xdr:cNvPr id="396" name="Conector recto 395">
          <a:extLst>
            <a:ext uri="{FF2B5EF4-FFF2-40B4-BE49-F238E27FC236}">
              <a16:creationId xmlns:a16="http://schemas.microsoft.com/office/drawing/2014/main" id="{1DD6835A-EC5F-478E-AF02-0B8258530F96}"/>
            </a:ext>
          </a:extLst>
        </xdr:cNvPr>
        <xdr:cNvCxnSpPr>
          <a:cxnSpLocks/>
          <a:stCxn id="413" idx="4"/>
          <a:endCxn id="393" idx="3"/>
        </xdr:cNvCxnSpPr>
      </xdr:nvCxnSpPr>
      <xdr:spPr>
        <a:xfrm>
          <a:off x="8477510" y="1177395"/>
          <a:ext cx="3157" cy="224678"/>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296787</xdr:colOff>
      <xdr:row>4</xdr:row>
      <xdr:rowOff>452603</xdr:rowOff>
    </xdr:from>
    <xdr:to>
      <xdr:col>5</xdr:col>
      <xdr:colOff>299762</xdr:colOff>
      <xdr:row>6</xdr:row>
      <xdr:rowOff>98731</xdr:rowOff>
    </xdr:to>
    <xdr:cxnSp macro="">
      <xdr:nvCxnSpPr>
        <xdr:cNvPr id="397" name="Conector recto 396">
          <a:extLst>
            <a:ext uri="{FF2B5EF4-FFF2-40B4-BE49-F238E27FC236}">
              <a16:creationId xmlns:a16="http://schemas.microsoft.com/office/drawing/2014/main" id="{8161066D-FF9F-43E0-BAE9-33BD810993B8}"/>
            </a:ext>
          </a:extLst>
        </xdr:cNvPr>
        <xdr:cNvCxnSpPr>
          <a:cxnSpLocks/>
          <a:stCxn id="393" idx="0"/>
          <a:endCxn id="411" idx="0"/>
        </xdr:cNvCxnSpPr>
      </xdr:nvCxnSpPr>
      <xdr:spPr>
        <a:xfrm>
          <a:off x="8480667" y="1732763"/>
          <a:ext cx="2975" cy="743408"/>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298416</xdr:colOff>
      <xdr:row>6</xdr:row>
      <xdr:rowOff>467707</xdr:rowOff>
    </xdr:from>
    <xdr:to>
      <xdr:col>5</xdr:col>
      <xdr:colOff>299762</xdr:colOff>
      <xdr:row>7</xdr:row>
      <xdr:rowOff>109210</xdr:rowOff>
    </xdr:to>
    <xdr:cxnSp macro="">
      <xdr:nvCxnSpPr>
        <xdr:cNvPr id="398" name="Conector recto 397">
          <a:extLst>
            <a:ext uri="{FF2B5EF4-FFF2-40B4-BE49-F238E27FC236}">
              <a16:creationId xmlns:a16="http://schemas.microsoft.com/office/drawing/2014/main" id="{0BB531B8-3EF2-4F51-AB48-29D0CD20ADBD}"/>
            </a:ext>
          </a:extLst>
        </xdr:cNvPr>
        <xdr:cNvCxnSpPr>
          <a:cxnSpLocks/>
          <a:stCxn id="411" idx="4"/>
          <a:endCxn id="412" idx="0"/>
        </xdr:cNvCxnSpPr>
      </xdr:nvCxnSpPr>
      <xdr:spPr>
        <a:xfrm flipH="1">
          <a:off x="8482296" y="2845147"/>
          <a:ext cx="1346" cy="190143"/>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232317</xdr:colOff>
      <xdr:row>7</xdr:row>
      <xdr:rowOff>478186</xdr:rowOff>
    </xdr:from>
    <xdr:to>
      <xdr:col>5</xdr:col>
      <xdr:colOff>298416</xdr:colOff>
      <xdr:row>12</xdr:row>
      <xdr:rowOff>92510</xdr:rowOff>
    </xdr:to>
    <xdr:cxnSp macro="">
      <xdr:nvCxnSpPr>
        <xdr:cNvPr id="399" name="Conector recto 398">
          <a:extLst>
            <a:ext uri="{FF2B5EF4-FFF2-40B4-BE49-F238E27FC236}">
              <a16:creationId xmlns:a16="http://schemas.microsoft.com/office/drawing/2014/main" id="{CA0D6152-231D-4727-9AB9-06085342F033}"/>
            </a:ext>
          </a:extLst>
        </xdr:cNvPr>
        <xdr:cNvCxnSpPr>
          <a:cxnSpLocks/>
          <a:stCxn id="412" idx="4"/>
          <a:endCxn id="409" idx="0"/>
        </xdr:cNvCxnSpPr>
      </xdr:nvCxnSpPr>
      <xdr:spPr>
        <a:xfrm flipH="1">
          <a:off x="6104199" y="3382751"/>
          <a:ext cx="66099" cy="2348559"/>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228600</xdr:colOff>
      <xdr:row>12</xdr:row>
      <xdr:rowOff>461486</xdr:rowOff>
    </xdr:from>
    <xdr:to>
      <xdr:col>5</xdr:col>
      <xdr:colOff>232317</xdr:colOff>
      <xdr:row>13</xdr:row>
      <xdr:rowOff>80315</xdr:rowOff>
    </xdr:to>
    <xdr:cxnSp macro="">
      <xdr:nvCxnSpPr>
        <xdr:cNvPr id="400" name="Conector recto 399">
          <a:extLst>
            <a:ext uri="{FF2B5EF4-FFF2-40B4-BE49-F238E27FC236}">
              <a16:creationId xmlns:a16="http://schemas.microsoft.com/office/drawing/2014/main" id="{3EB0D3D0-499B-4661-9C5E-B3A94F9533C2}"/>
            </a:ext>
          </a:extLst>
        </xdr:cNvPr>
        <xdr:cNvCxnSpPr>
          <a:cxnSpLocks/>
          <a:stCxn id="409" idx="4"/>
          <a:endCxn id="410" idx="0"/>
        </xdr:cNvCxnSpPr>
      </xdr:nvCxnSpPr>
      <xdr:spPr>
        <a:xfrm flipH="1">
          <a:off x="6100482" y="6100286"/>
          <a:ext cx="3717" cy="165676"/>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228600</xdr:colOff>
      <xdr:row>13</xdr:row>
      <xdr:rowOff>449291</xdr:rowOff>
    </xdr:from>
    <xdr:to>
      <xdr:col>5</xdr:col>
      <xdr:colOff>238122</xdr:colOff>
      <xdr:row>14</xdr:row>
      <xdr:rowOff>104351</xdr:rowOff>
    </xdr:to>
    <xdr:cxnSp macro="">
      <xdr:nvCxnSpPr>
        <xdr:cNvPr id="401" name="Conector recto 400">
          <a:extLst>
            <a:ext uri="{FF2B5EF4-FFF2-40B4-BE49-F238E27FC236}">
              <a16:creationId xmlns:a16="http://schemas.microsoft.com/office/drawing/2014/main" id="{919D504C-46F2-49ED-9548-D7BE6598A3CB}"/>
            </a:ext>
          </a:extLst>
        </xdr:cNvPr>
        <xdr:cNvCxnSpPr>
          <a:cxnSpLocks/>
          <a:stCxn id="410" idx="4"/>
          <a:endCxn id="407" idx="0"/>
        </xdr:cNvCxnSpPr>
      </xdr:nvCxnSpPr>
      <xdr:spPr>
        <a:xfrm>
          <a:off x="6100482" y="6634938"/>
          <a:ext cx="9522" cy="201907"/>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1724635</xdr:colOff>
      <xdr:row>5</xdr:row>
      <xdr:rowOff>484043</xdr:rowOff>
    </xdr:from>
    <xdr:to>
      <xdr:col>5</xdr:col>
      <xdr:colOff>1738359</xdr:colOff>
      <xdr:row>9</xdr:row>
      <xdr:rowOff>124308</xdr:rowOff>
    </xdr:to>
    <xdr:cxnSp macro="">
      <xdr:nvCxnSpPr>
        <xdr:cNvPr id="403" name="Conector recto 402">
          <a:extLst>
            <a:ext uri="{FF2B5EF4-FFF2-40B4-BE49-F238E27FC236}">
              <a16:creationId xmlns:a16="http://schemas.microsoft.com/office/drawing/2014/main" id="{B9EF3063-0DBA-47DF-B262-CB572AA36CA7}"/>
            </a:ext>
          </a:extLst>
        </xdr:cNvPr>
        <xdr:cNvCxnSpPr>
          <a:cxnSpLocks/>
          <a:stCxn id="408" idx="4"/>
          <a:endCxn id="394" idx="0"/>
        </xdr:cNvCxnSpPr>
      </xdr:nvCxnSpPr>
      <xdr:spPr>
        <a:xfrm flipH="1">
          <a:off x="7585108" y="2312843"/>
          <a:ext cx="13724" cy="1856992"/>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1724633</xdr:colOff>
      <xdr:row>9</xdr:row>
      <xdr:rowOff>493284</xdr:rowOff>
    </xdr:from>
    <xdr:to>
      <xdr:col>5</xdr:col>
      <xdr:colOff>1724635</xdr:colOff>
      <xdr:row>10</xdr:row>
      <xdr:rowOff>105690</xdr:rowOff>
    </xdr:to>
    <xdr:cxnSp macro="">
      <xdr:nvCxnSpPr>
        <xdr:cNvPr id="404" name="Conector recto 403">
          <a:extLst>
            <a:ext uri="{FF2B5EF4-FFF2-40B4-BE49-F238E27FC236}">
              <a16:creationId xmlns:a16="http://schemas.microsoft.com/office/drawing/2014/main" id="{AAAA9610-C48F-4779-8570-F944295B0DAC}"/>
            </a:ext>
          </a:extLst>
        </xdr:cNvPr>
        <xdr:cNvCxnSpPr>
          <a:cxnSpLocks/>
          <a:stCxn id="394" idx="4"/>
          <a:endCxn id="406" idx="0"/>
        </xdr:cNvCxnSpPr>
      </xdr:nvCxnSpPr>
      <xdr:spPr>
        <a:xfrm flipH="1">
          <a:off x="7585106" y="4538811"/>
          <a:ext cx="2" cy="166588"/>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1723003</xdr:colOff>
      <xdr:row>10</xdr:row>
      <xdr:rowOff>474666</xdr:rowOff>
    </xdr:from>
    <xdr:to>
      <xdr:col>5</xdr:col>
      <xdr:colOff>1724633</xdr:colOff>
      <xdr:row>11</xdr:row>
      <xdr:rowOff>98723</xdr:rowOff>
    </xdr:to>
    <xdr:cxnSp macro="">
      <xdr:nvCxnSpPr>
        <xdr:cNvPr id="405" name="Conector recto 404">
          <a:extLst>
            <a:ext uri="{FF2B5EF4-FFF2-40B4-BE49-F238E27FC236}">
              <a16:creationId xmlns:a16="http://schemas.microsoft.com/office/drawing/2014/main" id="{C403172C-3C78-4DB0-9EC7-B918D9A46875}"/>
            </a:ext>
          </a:extLst>
        </xdr:cNvPr>
        <xdr:cNvCxnSpPr>
          <a:cxnSpLocks/>
          <a:stCxn id="406" idx="4"/>
          <a:endCxn id="414" idx="0"/>
        </xdr:cNvCxnSpPr>
      </xdr:nvCxnSpPr>
      <xdr:spPr>
        <a:xfrm flipH="1">
          <a:off x="7594885" y="5019772"/>
          <a:ext cx="1630" cy="170904"/>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1521097</xdr:colOff>
      <xdr:row>10</xdr:row>
      <xdr:rowOff>105690</xdr:rowOff>
    </xdr:from>
    <xdr:to>
      <xdr:col>5</xdr:col>
      <xdr:colOff>1928168</xdr:colOff>
      <xdr:row>10</xdr:row>
      <xdr:rowOff>474666</xdr:rowOff>
    </xdr:to>
    <xdr:sp macro="" textlink="">
      <xdr:nvSpPr>
        <xdr:cNvPr id="406" name="Elipse 405">
          <a:extLst>
            <a:ext uri="{FF2B5EF4-FFF2-40B4-BE49-F238E27FC236}">
              <a16:creationId xmlns:a16="http://schemas.microsoft.com/office/drawing/2014/main" id="{90BA4E8D-D088-466A-93A0-1E2EE73203AD}"/>
            </a:ext>
          </a:extLst>
        </xdr:cNvPr>
        <xdr:cNvSpPr/>
      </xdr:nvSpPr>
      <xdr:spPr>
        <a:xfrm>
          <a:off x="7381570" y="4705399"/>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9</a:t>
          </a:r>
        </a:p>
      </xdr:txBody>
    </xdr:sp>
    <xdr:clientData/>
  </xdr:twoCellAnchor>
  <xdr:twoCellAnchor>
    <xdr:from>
      <xdr:col>5</xdr:col>
      <xdr:colOff>34586</xdr:colOff>
      <xdr:row>14</xdr:row>
      <xdr:rowOff>104351</xdr:rowOff>
    </xdr:from>
    <xdr:to>
      <xdr:col>5</xdr:col>
      <xdr:colOff>441657</xdr:colOff>
      <xdr:row>14</xdr:row>
      <xdr:rowOff>473327</xdr:rowOff>
    </xdr:to>
    <xdr:sp macro="" textlink="">
      <xdr:nvSpPr>
        <xdr:cNvPr id="407" name="Elipse 406">
          <a:extLst>
            <a:ext uri="{FF2B5EF4-FFF2-40B4-BE49-F238E27FC236}">
              <a16:creationId xmlns:a16="http://schemas.microsoft.com/office/drawing/2014/main" id="{F31D6A92-B42C-42D0-B288-646DF1B4D8FF}"/>
            </a:ext>
          </a:extLst>
        </xdr:cNvPr>
        <xdr:cNvSpPr/>
      </xdr:nvSpPr>
      <xdr:spPr>
        <a:xfrm>
          <a:off x="5906468" y="6836845"/>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6</a:t>
          </a:r>
        </a:p>
      </xdr:txBody>
    </xdr:sp>
    <xdr:clientData/>
  </xdr:twoCellAnchor>
  <xdr:twoCellAnchor>
    <xdr:from>
      <xdr:col>5</xdr:col>
      <xdr:colOff>1534823</xdr:colOff>
      <xdr:row>5</xdr:row>
      <xdr:rowOff>115067</xdr:rowOff>
    </xdr:from>
    <xdr:to>
      <xdr:col>5</xdr:col>
      <xdr:colOff>1941894</xdr:colOff>
      <xdr:row>5</xdr:row>
      <xdr:rowOff>484043</xdr:rowOff>
    </xdr:to>
    <xdr:sp macro="" textlink="">
      <xdr:nvSpPr>
        <xdr:cNvPr id="408" name="Elipse 407">
          <a:extLst>
            <a:ext uri="{FF2B5EF4-FFF2-40B4-BE49-F238E27FC236}">
              <a16:creationId xmlns:a16="http://schemas.microsoft.com/office/drawing/2014/main" id="{5271D2C0-2FBF-4150-BC74-317C53BF395A}"/>
            </a:ext>
          </a:extLst>
        </xdr:cNvPr>
        <xdr:cNvSpPr/>
      </xdr:nvSpPr>
      <xdr:spPr>
        <a:xfrm>
          <a:off x="7421273" y="1962917"/>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7</a:t>
          </a:r>
        </a:p>
      </xdr:txBody>
    </xdr:sp>
    <xdr:clientData/>
  </xdr:twoCellAnchor>
  <xdr:twoCellAnchor>
    <xdr:from>
      <xdr:col>5</xdr:col>
      <xdr:colOff>28781</xdr:colOff>
      <xdr:row>12</xdr:row>
      <xdr:rowOff>92510</xdr:rowOff>
    </xdr:from>
    <xdr:to>
      <xdr:col>5</xdr:col>
      <xdr:colOff>435852</xdr:colOff>
      <xdr:row>12</xdr:row>
      <xdr:rowOff>461486</xdr:rowOff>
    </xdr:to>
    <xdr:sp macro="" textlink="">
      <xdr:nvSpPr>
        <xdr:cNvPr id="409" name="Elipse 408">
          <a:extLst>
            <a:ext uri="{FF2B5EF4-FFF2-40B4-BE49-F238E27FC236}">
              <a16:creationId xmlns:a16="http://schemas.microsoft.com/office/drawing/2014/main" id="{D00DD445-0C1E-4653-AA99-C882B3C63252}"/>
            </a:ext>
          </a:extLst>
        </xdr:cNvPr>
        <xdr:cNvSpPr/>
      </xdr:nvSpPr>
      <xdr:spPr>
        <a:xfrm>
          <a:off x="5900663" y="5731310"/>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4</a:t>
          </a:r>
        </a:p>
      </xdr:txBody>
    </xdr:sp>
    <xdr:clientData/>
  </xdr:twoCellAnchor>
  <xdr:twoCellAnchor>
    <xdr:from>
      <xdr:col>5</xdr:col>
      <xdr:colOff>25064</xdr:colOff>
      <xdr:row>13</xdr:row>
      <xdr:rowOff>80315</xdr:rowOff>
    </xdr:from>
    <xdr:to>
      <xdr:col>5</xdr:col>
      <xdr:colOff>432135</xdr:colOff>
      <xdr:row>13</xdr:row>
      <xdr:rowOff>449291</xdr:rowOff>
    </xdr:to>
    <xdr:sp macro="" textlink="">
      <xdr:nvSpPr>
        <xdr:cNvPr id="410" name="Elipse 409">
          <a:extLst>
            <a:ext uri="{FF2B5EF4-FFF2-40B4-BE49-F238E27FC236}">
              <a16:creationId xmlns:a16="http://schemas.microsoft.com/office/drawing/2014/main" id="{E17ED081-8BE1-475F-A9F4-7A4C2809FB86}"/>
            </a:ext>
          </a:extLst>
        </xdr:cNvPr>
        <xdr:cNvSpPr/>
      </xdr:nvSpPr>
      <xdr:spPr>
        <a:xfrm>
          <a:off x="5896946" y="6265962"/>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5</a:t>
          </a:r>
        </a:p>
      </xdr:txBody>
    </xdr:sp>
    <xdr:clientData/>
  </xdr:twoCellAnchor>
  <xdr:twoCellAnchor>
    <xdr:from>
      <xdr:col>5</xdr:col>
      <xdr:colOff>96226</xdr:colOff>
      <xdr:row>6</xdr:row>
      <xdr:rowOff>98731</xdr:rowOff>
    </xdr:from>
    <xdr:to>
      <xdr:col>5</xdr:col>
      <xdr:colOff>503297</xdr:colOff>
      <xdr:row>6</xdr:row>
      <xdr:rowOff>467707</xdr:rowOff>
    </xdr:to>
    <xdr:sp macro="" textlink="">
      <xdr:nvSpPr>
        <xdr:cNvPr id="411" name="Elipse 410">
          <a:extLst>
            <a:ext uri="{FF2B5EF4-FFF2-40B4-BE49-F238E27FC236}">
              <a16:creationId xmlns:a16="http://schemas.microsoft.com/office/drawing/2014/main" id="{05D7CFC3-3ACB-445F-AC71-D874F48ADF19}"/>
            </a:ext>
          </a:extLst>
        </xdr:cNvPr>
        <xdr:cNvSpPr/>
      </xdr:nvSpPr>
      <xdr:spPr>
        <a:xfrm>
          <a:off x="8280106" y="2476171"/>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2</a:t>
          </a:r>
        </a:p>
      </xdr:txBody>
    </xdr:sp>
    <xdr:clientData/>
  </xdr:twoCellAnchor>
  <xdr:twoCellAnchor>
    <xdr:from>
      <xdr:col>5</xdr:col>
      <xdr:colOff>94880</xdr:colOff>
      <xdr:row>7</xdr:row>
      <xdr:rowOff>109210</xdr:rowOff>
    </xdr:from>
    <xdr:to>
      <xdr:col>5</xdr:col>
      <xdr:colOff>501951</xdr:colOff>
      <xdr:row>7</xdr:row>
      <xdr:rowOff>478186</xdr:rowOff>
    </xdr:to>
    <xdr:sp macro="" textlink="">
      <xdr:nvSpPr>
        <xdr:cNvPr id="412" name="Elipse 411">
          <a:extLst>
            <a:ext uri="{FF2B5EF4-FFF2-40B4-BE49-F238E27FC236}">
              <a16:creationId xmlns:a16="http://schemas.microsoft.com/office/drawing/2014/main" id="{3A9AE526-34AE-495A-98FC-B54731616A91}"/>
            </a:ext>
          </a:extLst>
        </xdr:cNvPr>
        <xdr:cNvSpPr/>
      </xdr:nvSpPr>
      <xdr:spPr>
        <a:xfrm>
          <a:off x="8278760" y="3035290"/>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3</a:t>
          </a:r>
        </a:p>
      </xdr:txBody>
    </xdr:sp>
    <xdr:clientData/>
  </xdr:twoCellAnchor>
  <xdr:twoCellAnchor>
    <xdr:from>
      <xdr:col>5</xdr:col>
      <xdr:colOff>90094</xdr:colOff>
      <xdr:row>3</xdr:row>
      <xdr:rowOff>76899</xdr:rowOff>
    </xdr:from>
    <xdr:to>
      <xdr:col>5</xdr:col>
      <xdr:colOff>497165</xdr:colOff>
      <xdr:row>3</xdr:row>
      <xdr:rowOff>445875</xdr:rowOff>
    </xdr:to>
    <xdr:sp macro="" textlink="">
      <xdr:nvSpPr>
        <xdr:cNvPr id="413" name="Elipse 412">
          <a:extLst>
            <a:ext uri="{FF2B5EF4-FFF2-40B4-BE49-F238E27FC236}">
              <a16:creationId xmlns:a16="http://schemas.microsoft.com/office/drawing/2014/main" id="{E5952556-2B9B-49DA-B3CA-B1B997166F49}"/>
            </a:ext>
          </a:extLst>
        </xdr:cNvPr>
        <xdr:cNvSpPr/>
      </xdr:nvSpPr>
      <xdr:spPr>
        <a:xfrm>
          <a:off x="8273974" y="808419"/>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a:t>
          </a:r>
        </a:p>
      </xdr:txBody>
    </xdr:sp>
    <xdr:clientData/>
  </xdr:twoCellAnchor>
  <xdr:twoCellAnchor>
    <xdr:from>
      <xdr:col>5</xdr:col>
      <xdr:colOff>1519467</xdr:colOff>
      <xdr:row>11</xdr:row>
      <xdr:rowOff>98723</xdr:rowOff>
    </xdr:from>
    <xdr:to>
      <xdr:col>5</xdr:col>
      <xdr:colOff>1926538</xdr:colOff>
      <xdr:row>11</xdr:row>
      <xdr:rowOff>467699</xdr:rowOff>
    </xdr:to>
    <xdr:sp macro="" textlink="">
      <xdr:nvSpPr>
        <xdr:cNvPr id="414" name="Elipse 413">
          <a:extLst>
            <a:ext uri="{FF2B5EF4-FFF2-40B4-BE49-F238E27FC236}">
              <a16:creationId xmlns:a16="http://schemas.microsoft.com/office/drawing/2014/main" id="{FF1FFB6E-C566-4429-A673-521803E54146}"/>
            </a:ext>
          </a:extLst>
        </xdr:cNvPr>
        <xdr:cNvSpPr/>
      </xdr:nvSpPr>
      <xdr:spPr>
        <a:xfrm>
          <a:off x="7391349" y="5190676"/>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10</a:t>
          </a:r>
        </a:p>
      </xdr:txBody>
    </xdr:sp>
    <xdr:clientData/>
  </xdr:twoCellAnchor>
  <xdr:twoCellAnchor>
    <xdr:from>
      <xdr:col>5</xdr:col>
      <xdr:colOff>1510503</xdr:colOff>
      <xdr:row>12</xdr:row>
      <xdr:rowOff>80794</xdr:rowOff>
    </xdr:from>
    <xdr:to>
      <xdr:col>5</xdr:col>
      <xdr:colOff>1917574</xdr:colOff>
      <xdr:row>12</xdr:row>
      <xdr:rowOff>449770</xdr:rowOff>
    </xdr:to>
    <xdr:sp macro="" textlink="">
      <xdr:nvSpPr>
        <xdr:cNvPr id="432" name="Elipse 431">
          <a:extLst>
            <a:ext uri="{FF2B5EF4-FFF2-40B4-BE49-F238E27FC236}">
              <a16:creationId xmlns:a16="http://schemas.microsoft.com/office/drawing/2014/main" id="{63908EAF-B4F1-9D32-F233-441436DED875}"/>
            </a:ext>
          </a:extLst>
        </xdr:cNvPr>
        <xdr:cNvSpPr/>
      </xdr:nvSpPr>
      <xdr:spPr>
        <a:xfrm>
          <a:off x="7382385" y="5719594"/>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11</a:t>
          </a:r>
        </a:p>
      </xdr:txBody>
    </xdr:sp>
    <xdr:clientData/>
  </xdr:twoCellAnchor>
  <xdr:twoCellAnchor>
    <xdr:from>
      <xdr:col>5</xdr:col>
      <xdr:colOff>1510503</xdr:colOff>
      <xdr:row>14</xdr:row>
      <xdr:rowOff>98723</xdr:rowOff>
    </xdr:from>
    <xdr:to>
      <xdr:col>5</xdr:col>
      <xdr:colOff>1917574</xdr:colOff>
      <xdr:row>14</xdr:row>
      <xdr:rowOff>467699</xdr:rowOff>
    </xdr:to>
    <xdr:sp macro="" textlink="">
      <xdr:nvSpPr>
        <xdr:cNvPr id="433" name="Elipse 432">
          <a:extLst>
            <a:ext uri="{FF2B5EF4-FFF2-40B4-BE49-F238E27FC236}">
              <a16:creationId xmlns:a16="http://schemas.microsoft.com/office/drawing/2014/main" id="{D1CD95F0-15CE-7260-1712-71930E738339}"/>
            </a:ext>
          </a:extLst>
        </xdr:cNvPr>
        <xdr:cNvSpPr/>
      </xdr:nvSpPr>
      <xdr:spPr>
        <a:xfrm>
          <a:off x="7382385" y="6831217"/>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13</a:t>
          </a:r>
        </a:p>
      </xdr:txBody>
    </xdr:sp>
    <xdr:clientData/>
  </xdr:twoCellAnchor>
  <xdr:twoCellAnchor>
    <xdr:from>
      <xdr:col>5</xdr:col>
      <xdr:colOff>1512452</xdr:colOff>
      <xdr:row>15</xdr:row>
      <xdr:rowOff>104960</xdr:rowOff>
    </xdr:from>
    <xdr:to>
      <xdr:col>5</xdr:col>
      <xdr:colOff>1919523</xdr:colOff>
      <xdr:row>15</xdr:row>
      <xdr:rowOff>473936</xdr:rowOff>
    </xdr:to>
    <xdr:sp macro="" textlink="">
      <xdr:nvSpPr>
        <xdr:cNvPr id="434" name="Elipse 433">
          <a:extLst>
            <a:ext uri="{FF2B5EF4-FFF2-40B4-BE49-F238E27FC236}">
              <a16:creationId xmlns:a16="http://schemas.microsoft.com/office/drawing/2014/main" id="{B5D6F189-970C-ED3A-2AB2-352FDC5639A8}"/>
            </a:ext>
          </a:extLst>
        </xdr:cNvPr>
        <xdr:cNvSpPr/>
      </xdr:nvSpPr>
      <xdr:spPr>
        <a:xfrm>
          <a:off x="7363287" y="7433412"/>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14</a:t>
          </a:r>
        </a:p>
      </xdr:txBody>
    </xdr:sp>
    <xdr:clientData/>
  </xdr:twoCellAnchor>
  <xdr:twoCellAnchor>
    <xdr:from>
      <xdr:col>5</xdr:col>
      <xdr:colOff>1510503</xdr:colOff>
      <xdr:row>13</xdr:row>
      <xdr:rowOff>98723</xdr:rowOff>
    </xdr:from>
    <xdr:to>
      <xdr:col>5</xdr:col>
      <xdr:colOff>1917574</xdr:colOff>
      <xdr:row>13</xdr:row>
      <xdr:rowOff>467699</xdr:rowOff>
    </xdr:to>
    <xdr:sp macro="" textlink="">
      <xdr:nvSpPr>
        <xdr:cNvPr id="435" name="Elipse 434">
          <a:extLst>
            <a:ext uri="{FF2B5EF4-FFF2-40B4-BE49-F238E27FC236}">
              <a16:creationId xmlns:a16="http://schemas.microsoft.com/office/drawing/2014/main" id="{AF04A8A3-9419-9E01-9F88-24693DD8C868}"/>
            </a:ext>
          </a:extLst>
        </xdr:cNvPr>
        <xdr:cNvSpPr/>
      </xdr:nvSpPr>
      <xdr:spPr>
        <a:xfrm>
          <a:off x="7382385" y="6284370"/>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12</a:t>
          </a:r>
        </a:p>
      </xdr:txBody>
    </xdr:sp>
    <xdr:clientData/>
  </xdr:twoCellAnchor>
  <xdr:twoCellAnchor>
    <xdr:from>
      <xdr:col>5</xdr:col>
      <xdr:colOff>1512451</xdr:colOff>
      <xdr:row>16</xdr:row>
      <xdr:rowOff>80793</xdr:rowOff>
    </xdr:from>
    <xdr:to>
      <xdr:col>5</xdr:col>
      <xdr:colOff>1919522</xdr:colOff>
      <xdr:row>16</xdr:row>
      <xdr:rowOff>449769</xdr:rowOff>
    </xdr:to>
    <xdr:sp macro="" textlink="">
      <xdr:nvSpPr>
        <xdr:cNvPr id="436" name="Elipse 435">
          <a:extLst>
            <a:ext uri="{FF2B5EF4-FFF2-40B4-BE49-F238E27FC236}">
              <a16:creationId xmlns:a16="http://schemas.microsoft.com/office/drawing/2014/main" id="{5338CEE1-E7D4-06EB-BEA4-3FBAAE4C6914}"/>
            </a:ext>
          </a:extLst>
        </xdr:cNvPr>
        <xdr:cNvSpPr/>
      </xdr:nvSpPr>
      <xdr:spPr>
        <a:xfrm>
          <a:off x="7363286" y="7959210"/>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15</a:t>
          </a:r>
        </a:p>
      </xdr:txBody>
    </xdr:sp>
    <xdr:clientData/>
  </xdr:twoCellAnchor>
  <xdr:twoCellAnchor>
    <xdr:from>
      <xdr:col>5</xdr:col>
      <xdr:colOff>1514399</xdr:colOff>
      <xdr:row>17</xdr:row>
      <xdr:rowOff>87030</xdr:rowOff>
    </xdr:from>
    <xdr:to>
      <xdr:col>5</xdr:col>
      <xdr:colOff>1921470</xdr:colOff>
      <xdr:row>17</xdr:row>
      <xdr:rowOff>456006</xdr:rowOff>
    </xdr:to>
    <xdr:sp macro="" textlink="">
      <xdr:nvSpPr>
        <xdr:cNvPr id="437" name="Elipse 436">
          <a:extLst>
            <a:ext uri="{FF2B5EF4-FFF2-40B4-BE49-F238E27FC236}">
              <a16:creationId xmlns:a16="http://schemas.microsoft.com/office/drawing/2014/main" id="{73D0B838-F98E-CC3E-BD1A-5C855744CF26}"/>
            </a:ext>
          </a:extLst>
        </xdr:cNvPr>
        <xdr:cNvSpPr/>
      </xdr:nvSpPr>
      <xdr:spPr>
        <a:xfrm>
          <a:off x="7365234" y="8515413"/>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16</a:t>
          </a:r>
        </a:p>
      </xdr:txBody>
    </xdr:sp>
    <xdr:clientData/>
  </xdr:twoCellAnchor>
  <xdr:twoCellAnchor>
    <xdr:from>
      <xdr:col>5</xdr:col>
      <xdr:colOff>1514010</xdr:colOff>
      <xdr:row>18</xdr:row>
      <xdr:rowOff>109636</xdr:rowOff>
    </xdr:from>
    <xdr:to>
      <xdr:col>5</xdr:col>
      <xdr:colOff>1921081</xdr:colOff>
      <xdr:row>18</xdr:row>
      <xdr:rowOff>478612</xdr:rowOff>
    </xdr:to>
    <xdr:sp macro="" textlink="">
      <xdr:nvSpPr>
        <xdr:cNvPr id="438" name="Elipse 437">
          <a:extLst>
            <a:ext uri="{FF2B5EF4-FFF2-40B4-BE49-F238E27FC236}">
              <a16:creationId xmlns:a16="http://schemas.microsoft.com/office/drawing/2014/main" id="{B49015D6-99E3-E955-42ED-62142A68F1E0}"/>
            </a:ext>
          </a:extLst>
        </xdr:cNvPr>
        <xdr:cNvSpPr/>
      </xdr:nvSpPr>
      <xdr:spPr>
        <a:xfrm>
          <a:off x="7364845" y="9087984"/>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17</a:t>
          </a:r>
        </a:p>
      </xdr:txBody>
    </xdr:sp>
    <xdr:clientData/>
  </xdr:twoCellAnchor>
  <xdr:twoCellAnchor>
    <xdr:from>
      <xdr:col>5</xdr:col>
      <xdr:colOff>1714039</xdr:colOff>
      <xdr:row>11</xdr:row>
      <xdr:rowOff>467699</xdr:rowOff>
    </xdr:from>
    <xdr:to>
      <xdr:col>5</xdr:col>
      <xdr:colOff>1723003</xdr:colOff>
      <xdr:row>12</xdr:row>
      <xdr:rowOff>80794</xdr:rowOff>
    </xdr:to>
    <xdr:cxnSp macro="">
      <xdr:nvCxnSpPr>
        <xdr:cNvPr id="439" name="Conector recto 438">
          <a:extLst>
            <a:ext uri="{FF2B5EF4-FFF2-40B4-BE49-F238E27FC236}">
              <a16:creationId xmlns:a16="http://schemas.microsoft.com/office/drawing/2014/main" id="{E9717523-99AB-296F-5B29-78404B551512}"/>
            </a:ext>
          </a:extLst>
        </xdr:cNvPr>
        <xdr:cNvCxnSpPr>
          <a:cxnSpLocks/>
          <a:stCxn id="414" idx="4"/>
          <a:endCxn id="432" idx="0"/>
        </xdr:cNvCxnSpPr>
      </xdr:nvCxnSpPr>
      <xdr:spPr>
        <a:xfrm flipH="1">
          <a:off x="7564874" y="5596290"/>
          <a:ext cx="8964" cy="163061"/>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1714039</xdr:colOff>
      <xdr:row>12</xdr:row>
      <xdr:rowOff>449770</xdr:rowOff>
    </xdr:from>
    <xdr:to>
      <xdr:col>5</xdr:col>
      <xdr:colOff>1714039</xdr:colOff>
      <xdr:row>13</xdr:row>
      <xdr:rowOff>98723</xdr:rowOff>
    </xdr:to>
    <xdr:cxnSp macro="">
      <xdr:nvCxnSpPr>
        <xdr:cNvPr id="443" name="Conector recto 442">
          <a:extLst>
            <a:ext uri="{FF2B5EF4-FFF2-40B4-BE49-F238E27FC236}">
              <a16:creationId xmlns:a16="http://schemas.microsoft.com/office/drawing/2014/main" id="{22BEE798-35AD-8634-374A-646B1AEBC649}"/>
            </a:ext>
          </a:extLst>
        </xdr:cNvPr>
        <xdr:cNvCxnSpPr>
          <a:stCxn id="432" idx="4"/>
          <a:endCxn id="435" idx="0"/>
        </xdr:cNvCxnSpPr>
      </xdr:nvCxnSpPr>
      <xdr:spPr>
        <a:xfrm>
          <a:off x="7564874" y="6128327"/>
          <a:ext cx="0" cy="198918"/>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1714039</xdr:colOff>
      <xdr:row>13</xdr:row>
      <xdr:rowOff>467699</xdr:rowOff>
    </xdr:from>
    <xdr:to>
      <xdr:col>5</xdr:col>
      <xdr:colOff>1714039</xdr:colOff>
      <xdr:row>14</xdr:row>
      <xdr:rowOff>98723</xdr:rowOff>
    </xdr:to>
    <xdr:cxnSp macro="">
      <xdr:nvCxnSpPr>
        <xdr:cNvPr id="445" name="Conector recto 444">
          <a:extLst>
            <a:ext uri="{FF2B5EF4-FFF2-40B4-BE49-F238E27FC236}">
              <a16:creationId xmlns:a16="http://schemas.microsoft.com/office/drawing/2014/main" id="{0C7F965E-A313-BB49-A338-79A6864912E5}"/>
            </a:ext>
          </a:extLst>
        </xdr:cNvPr>
        <xdr:cNvCxnSpPr>
          <a:stCxn id="435" idx="4"/>
          <a:endCxn id="433" idx="0"/>
        </xdr:cNvCxnSpPr>
      </xdr:nvCxnSpPr>
      <xdr:spPr>
        <a:xfrm>
          <a:off x="7564874" y="6696221"/>
          <a:ext cx="0" cy="180989"/>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1714039</xdr:colOff>
      <xdr:row>14</xdr:row>
      <xdr:rowOff>467699</xdr:rowOff>
    </xdr:from>
    <xdr:to>
      <xdr:col>5</xdr:col>
      <xdr:colOff>1715988</xdr:colOff>
      <xdr:row>15</xdr:row>
      <xdr:rowOff>104960</xdr:rowOff>
    </xdr:to>
    <xdr:cxnSp macro="">
      <xdr:nvCxnSpPr>
        <xdr:cNvPr id="447" name="Conector recto 446">
          <a:extLst>
            <a:ext uri="{FF2B5EF4-FFF2-40B4-BE49-F238E27FC236}">
              <a16:creationId xmlns:a16="http://schemas.microsoft.com/office/drawing/2014/main" id="{A850C9AD-639E-94CD-D5A5-48BC3A5FDB8C}"/>
            </a:ext>
          </a:extLst>
        </xdr:cNvPr>
        <xdr:cNvCxnSpPr>
          <a:stCxn id="433" idx="4"/>
          <a:endCxn id="434" idx="0"/>
        </xdr:cNvCxnSpPr>
      </xdr:nvCxnSpPr>
      <xdr:spPr>
        <a:xfrm>
          <a:off x="7564874" y="7246186"/>
          <a:ext cx="1949" cy="187226"/>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1715987</xdr:colOff>
      <xdr:row>15</xdr:row>
      <xdr:rowOff>473936</xdr:rowOff>
    </xdr:from>
    <xdr:to>
      <xdr:col>5</xdr:col>
      <xdr:colOff>1715988</xdr:colOff>
      <xdr:row>16</xdr:row>
      <xdr:rowOff>80793</xdr:rowOff>
    </xdr:to>
    <xdr:cxnSp macro="">
      <xdr:nvCxnSpPr>
        <xdr:cNvPr id="453" name="Conector recto 452">
          <a:extLst>
            <a:ext uri="{FF2B5EF4-FFF2-40B4-BE49-F238E27FC236}">
              <a16:creationId xmlns:a16="http://schemas.microsoft.com/office/drawing/2014/main" id="{B88BA950-935E-4700-52A8-7C277D69DA9E}"/>
            </a:ext>
          </a:extLst>
        </xdr:cNvPr>
        <xdr:cNvCxnSpPr>
          <a:stCxn id="434" idx="4"/>
          <a:endCxn id="436" idx="0"/>
        </xdr:cNvCxnSpPr>
      </xdr:nvCxnSpPr>
      <xdr:spPr>
        <a:xfrm flipH="1">
          <a:off x="7566822" y="7802388"/>
          <a:ext cx="1" cy="156822"/>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1715987</xdr:colOff>
      <xdr:row>16</xdr:row>
      <xdr:rowOff>449769</xdr:rowOff>
    </xdr:from>
    <xdr:to>
      <xdr:col>5</xdr:col>
      <xdr:colOff>1717935</xdr:colOff>
      <xdr:row>17</xdr:row>
      <xdr:rowOff>87030</xdr:rowOff>
    </xdr:to>
    <xdr:cxnSp macro="">
      <xdr:nvCxnSpPr>
        <xdr:cNvPr id="455" name="Conector recto 454">
          <a:extLst>
            <a:ext uri="{FF2B5EF4-FFF2-40B4-BE49-F238E27FC236}">
              <a16:creationId xmlns:a16="http://schemas.microsoft.com/office/drawing/2014/main" id="{F50C8C4E-DAC2-AC20-60F4-347335844EDE}"/>
            </a:ext>
          </a:extLst>
        </xdr:cNvPr>
        <xdr:cNvCxnSpPr>
          <a:stCxn id="436" idx="4"/>
          <a:endCxn id="437" idx="0"/>
        </xdr:cNvCxnSpPr>
      </xdr:nvCxnSpPr>
      <xdr:spPr>
        <a:xfrm>
          <a:off x="7566822" y="8328186"/>
          <a:ext cx="1948" cy="187227"/>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1717546</xdr:colOff>
      <xdr:row>17</xdr:row>
      <xdr:rowOff>456006</xdr:rowOff>
    </xdr:from>
    <xdr:to>
      <xdr:col>5</xdr:col>
      <xdr:colOff>1717935</xdr:colOff>
      <xdr:row>18</xdr:row>
      <xdr:rowOff>109636</xdr:rowOff>
    </xdr:to>
    <xdr:cxnSp macro="">
      <xdr:nvCxnSpPr>
        <xdr:cNvPr id="457" name="Conector recto 456">
          <a:extLst>
            <a:ext uri="{FF2B5EF4-FFF2-40B4-BE49-F238E27FC236}">
              <a16:creationId xmlns:a16="http://schemas.microsoft.com/office/drawing/2014/main" id="{E38BB4BA-17B0-BA15-A6BF-17005F701A6E}"/>
            </a:ext>
          </a:extLst>
        </xdr:cNvPr>
        <xdr:cNvCxnSpPr>
          <a:stCxn id="437" idx="4"/>
          <a:endCxn id="438" idx="0"/>
        </xdr:cNvCxnSpPr>
      </xdr:nvCxnSpPr>
      <xdr:spPr>
        <a:xfrm flipH="1">
          <a:off x="7568381" y="8884389"/>
          <a:ext cx="389" cy="20359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1717546</xdr:colOff>
      <xdr:row>18</xdr:row>
      <xdr:rowOff>478612</xdr:rowOff>
    </xdr:from>
    <xdr:to>
      <xdr:col>5</xdr:col>
      <xdr:colOff>1723362</xdr:colOff>
      <xdr:row>19</xdr:row>
      <xdr:rowOff>129675</xdr:rowOff>
    </xdr:to>
    <xdr:cxnSp macro="">
      <xdr:nvCxnSpPr>
        <xdr:cNvPr id="459" name="Conector recto 458">
          <a:extLst>
            <a:ext uri="{FF2B5EF4-FFF2-40B4-BE49-F238E27FC236}">
              <a16:creationId xmlns:a16="http://schemas.microsoft.com/office/drawing/2014/main" id="{26314CF6-52AB-0CF5-D3EA-1DA211224098}"/>
            </a:ext>
          </a:extLst>
        </xdr:cNvPr>
        <xdr:cNvCxnSpPr>
          <a:stCxn id="438" idx="4"/>
          <a:endCxn id="395" idx="3"/>
        </xdr:cNvCxnSpPr>
      </xdr:nvCxnSpPr>
      <xdr:spPr>
        <a:xfrm>
          <a:off x="7568381" y="9456960"/>
          <a:ext cx="5816" cy="201028"/>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296787</xdr:colOff>
      <xdr:row>4</xdr:row>
      <xdr:rowOff>452603</xdr:rowOff>
    </xdr:from>
    <xdr:to>
      <xdr:col>5</xdr:col>
      <xdr:colOff>1738359</xdr:colOff>
      <xdr:row>5</xdr:row>
      <xdr:rowOff>115067</xdr:rowOff>
    </xdr:to>
    <xdr:cxnSp macro="">
      <xdr:nvCxnSpPr>
        <xdr:cNvPr id="469" name="Conector recto 468">
          <a:extLst>
            <a:ext uri="{FF2B5EF4-FFF2-40B4-BE49-F238E27FC236}">
              <a16:creationId xmlns:a16="http://schemas.microsoft.com/office/drawing/2014/main" id="{374FE5A5-54D1-411B-849A-A37588489C97}"/>
            </a:ext>
          </a:extLst>
        </xdr:cNvPr>
        <xdr:cNvCxnSpPr>
          <a:cxnSpLocks/>
          <a:stCxn id="393" idx="0"/>
          <a:endCxn id="408" idx="0"/>
        </xdr:cNvCxnSpPr>
      </xdr:nvCxnSpPr>
      <xdr:spPr>
        <a:xfrm>
          <a:off x="5716512" y="1728953"/>
          <a:ext cx="1441572" cy="214914"/>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261728</xdr:colOff>
      <xdr:row>17</xdr:row>
      <xdr:rowOff>448891</xdr:rowOff>
    </xdr:from>
    <xdr:to>
      <xdr:col>5</xdr:col>
      <xdr:colOff>1533449</xdr:colOff>
      <xdr:row>18</xdr:row>
      <xdr:rowOff>319143</xdr:rowOff>
    </xdr:to>
    <xdr:cxnSp macro="">
      <xdr:nvCxnSpPr>
        <xdr:cNvPr id="5" name="Conector recto 4">
          <a:extLst>
            <a:ext uri="{FF2B5EF4-FFF2-40B4-BE49-F238E27FC236}">
              <a16:creationId xmlns:a16="http://schemas.microsoft.com/office/drawing/2014/main" id="{1C6929F4-8B9A-9477-03F8-AA97A8C6D4C3}"/>
            </a:ext>
          </a:extLst>
        </xdr:cNvPr>
        <xdr:cNvCxnSpPr>
          <a:cxnSpLocks/>
          <a:stCxn id="9" idx="4"/>
        </xdr:cNvCxnSpPr>
      </xdr:nvCxnSpPr>
      <xdr:spPr>
        <a:xfrm>
          <a:off x="5695119" y="8877274"/>
          <a:ext cx="1271721" cy="420217"/>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25061</xdr:colOff>
      <xdr:row>15</xdr:row>
      <xdr:rowOff>99795</xdr:rowOff>
    </xdr:from>
    <xdr:to>
      <xdr:col>5</xdr:col>
      <xdr:colOff>432132</xdr:colOff>
      <xdr:row>15</xdr:row>
      <xdr:rowOff>468771</xdr:rowOff>
    </xdr:to>
    <xdr:sp macro="" textlink="">
      <xdr:nvSpPr>
        <xdr:cNvPr id="6" name="Elipse 5">
          <a:extLst>
            <a:ext uri="{FF2B5EF4-FFF2-40B4-BE49-F238E27FC236}">
              <a16:creationId xmlns:a16="http://schemas.microsoft.com/office/drawing/2014/main" id="{3E7B5C43-2BE0-8292-3CC2-63A592B8A54F}"/>
            </a:ext>
          </a:extLst>
        </xdr:cNvPr>
        <xdr:cNvSpPr/>
      </xdr:nvSpPr>
      <xdr:spPr>
        <a:xfrm>
          <a:off x="5458452" y="7428247"/>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7</a:t>
          </a:r>
        </a:p>
      </xdr:txBody>
    </xdr:sp>
    <xdr:clientData/>
  </xdr:twoCellAnchor>
  <xdr:twoCellAnchor>
    <xdr:from>
      <xdr:col>5</xdr:col>
      <xdr:colOff>202096</xdr:colOff>
      <xdr:row>14</xdr:row>
      <xdr:rowOff>455918</xdr:rowOff>
    </xdr:from>
    <xdr:to>
      <xdr:col>5</xdr:col>
      <xdr:colOff>211618</xdr:colOff>
      <xdr:row>15</xdr:row>
      <xdr:rowOff>110978</xdr:rowOff>
    </xdr:to>
    <xdr:cxnSp macro="">
      <xdr:nvCxnSpPr>
        <xdr:cNvPr id="7" name="Conector recto 6">
          <a:extLst>
            <a:ext uri="{FF2B5EF4-FFF2-40B4-BE49-F238E27FC236}">
              <a16:creationId xmlns:a16="http://schemas.microsoft.com/office/drawing/2014/main" id="{0883F947-6629-2F9A-A201-D475780EE6B5}"/>
            </a:ext>
          </a:extLst>
        </xdr:cNvPr>
        <xdr:cNvCxnSpPr>
          <a:cxnSpLocks/>
        </xdr:cNvCxnSpPr>
      </xdr:nvCxnSpPr>
      <xdr:spPr>
        <a:xfrm>
          <a:off x="5635487" y="7234405"/>
          <a:ext cx="9522" cy="205025"/>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25061</xdr:colOff>
      <xdr:row>16</xdr:row>
      <xdr:rowOff>79916</xdr:rowOff>
    </xdr:from>
    <xdr:to>
      <xdr:col>5</xdr:col>
      <xdr:colOff>432132</xdr:colOff>
      <xdr:row>16</xdr:row>
      <xdr:rowOff>448892</xdr:rowOff>
    </xdr:to>
    <xdr:sp macro="" textlink="">
      <xdr:nvSpPr>
        <xdr:cNvPr id="8" name="Elipse 7">
          <a:extLst>
            <a:ext uri="{FF2B5EF4-FFF2-40B4-BE49-F238E27FC236}">
              <a16:creationId xmlns:a16="http://schemas.microsoft.com/office/drawing/2014/main" id="{D02BECC6-5446-8076-10E7-59F3F6850070}"/>
            </a:ext>
          </a:extLst>
        </xdr:cNvPr>
        <xdr:cNvSpPr/>
      </xdr:nvSpPr>
      <xdr:spPr>
        <a:xfrm>
          <a:off x="5458452" y="7958333"/>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8</a:t>
          </a:r>
        </a:p>
      </xdr:txBody>
    </xdr:sp>
    <xdr:clientData/>
  </xdr:twoCellAnchor>
  <xdr:twoCellAnchor>
    <xdr:from>
      <xdr:col>5</xdr:col>
      <xdr:colOff>58192</xdr:colOff>
      <xdr:row>17</xdr:row>
      <xdr:rowOff>79915</xdr:rowOff>
    </xdr:from>
    <xdr:to>
      <xdr:col>5</xdr:col>
      <xdr:colOff>465263</xdr:colOff>
      <xdr:row>17</xdr:row>
      <xdr:rowOff>448891</xdr:rowOff>
    </xdr:to>
    <xdr:sp macro="" textlink="">
      <xdr:nvSpPr>
        <xdr:cNvPr id="9" name="Elipse 8">
          <a:extLst>
            <a:ext uri="{FF2B5EF4-FFF2-40B4-BE49-F238E27FC236}">
              <a16:creationId xmlns:a16="http://schemas.microsoft.com/office/drawing/2014/main" id="{61770C02-DE48-9357-2A19-857C848F11A2}"/>
            </a:ext>
          </a:extLst>
        </xdr:cNvPr>
        <xdr:cNvSpPr/>
      </xdr:nvSpPr>
      <xdr:spPr>
        <a:xfrm>
          <a:off x="5491583" y="8508298"/>
          <a:ext cx="407071" cy="368976"/>
        </a:xfrm>
        <a:prstGeom prst="ellipse">
          <a:avLst/>
        </a:prstGeom>
        <a:solidFill>
          <a:schemeClr val="tx2">
            <a:lumMod val="25000"/>
            <a:lumOff val="7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es-CO" sz="800">
              <a:solidFill>
                <a:sysClr val="windowText" lastClr="000000"/>
              </a:solidFill>
              <a:latin typeface="+mn-lt"/>
              <a:ea typeface="+mn-ea"/>
              <a:cs typeface="+mn-cs"/>
            </a:rPr>
            <a:t>9</a:t>
          </a:r>
        </a:p>
      </xdr:txBody>
    </xdr:sp>
    <xdr:clientData/>
  </xdr:twoCellAnchor>
  <xdr:twoCellAnchor>
    <xdr:from>
      <xdr:col>5</xdr:col>
      <xdr:colOff>241852</xdr:colOff>
      <xdr:row>15</xdr:row>
      <xdr:rowOff>455918</xdr:rowOff>
    </xdr:from>
    <xdr:to>
      <xdr:col>5</xdr:col>
      <xdr:colOff>251374</xdr:colOff>
      <xdr:row>16</xdr:row>
      <xdr:rowOff>110978</xdr:rowOff>
    </xdr:to>
    <xdr:cxnSp macro="">
      <xdr:nvCxnSpPr>
        <xdr:cNvPr id="10" name="Conector recto 9">
          <a:extLst>
            <a:ext uri="{FF2B5EF4-FFF2-40B4-BE49-F238E27FC236}">
              <a16:creationId xmlns:a16="http://schemas.microsoft.com/office/drawing/2014/main" id="{1FBF4D39-9A89-87EC-BD95-B4E12B550404}"/>
            </a:ext>
          </a:extLst>
        </xdr:cNvPr>
        <xdr:cNvCxnSpPr>
          <a:cxnSpLocks/>
        </xdr:cNvCxnSpPr>
      </xdr:nvCxnSpPr>
      <xdr:spPr>
        <a:xfrm>
          <a:off x="5675243" y="7784370"/>
          <a:ext cx="9522" cy="205025"/>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235226</xdr:colOff>
      <xdr:row>16</xdr:row>
      <xdr:rowOff>436040</xdr:rowOff>
    </xdr:from>
    <xdr:to>
      <xdr:col>5</xdr:col>
      <xdr:colOff>244748</xdr:colOff>
      <xdr:row>17</xdr:row>
      <xdr:rowOff>91099</xdr:rowOff>
    </xdr:to>
    <xdr:cxnSp macro="">
      <xdr:nvCxnSpPr>
        <xdr:cNvPr id="11" name="Conector recto 10">
          <a:extLst>
            <a:ext uri="{FF2B5EF4-FFF2-40B4-BE49-F238E27FC236}">
              <a16:creationId xmlns:a16="http://schemas.microsoft.com/office/drawing/2014/main" id="{165E4CE1-6893-56A0-B75E-45083D2EAE1E}"/>
            </a:ext>
          </a:extLst>
        </xdr:cNvPr>
        <xdr:cNvCxnSpPr>
          <a:cxnSpLocks/>
        </xdr:cNvCxnSpPr>
      </xdr:nvCxnSpPr>
      <xdr:spPr>
        <a:xfrm>
          <a:off x="5668617" y="8314457"/>
          <a:ext cx="9522" cy="205025"/>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43</xdr:col>
      <xdr:colOff>55880</xdr:colOff>
      <xdr:row>23</xdr:row>
      <xdr:rowOff>158078</xdr:rowOff>
    </xdr:from>
    <xdr:to>
      <xdr:col>43</xdr:col>
      <xdr:colOff>353060</xdr:colOff>
      <xdr:row>23</xdr:row>
      <xdr:rowOff>158078</xdr:rowOff>
    </xdr:to>
    <xdr:cxnSp macro="">
      <xdr:nvCxnSpPr>
        <xdr:cNvPr id="3" name="Conector recto 2">
          <a:extLst>
            <a:ext uri="{FF2B5EF4-FFF2-40B4-BE49-F238E27FC236}">
              <a16:creationId xmlns:a16="http://schemas.microsoft.com/office/drawing/2014/main" id="{0CFF7178-EAEF-632C-8640-A09E7C15C0F7}"/>
            </a:ext>
          </a:extLst>
        </xdr:cNvPr>
        <xdr:cNvCxnSpPr/>
      </xdr:nvCxnSpPr>
      <xdr:spPr>
        <a:xfrm>
          <a:off x="18830215" y="4384937"/>
          <a:ext cx="29718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43</xdr:col>
      <xdr:colOff>54543</xdr:colOff>
      <xdr:row>23</xdr:row>
      <xdr:rowOff>93108</xdr:rowOff>
    </xdr:from>
    <xdr:to>
      <xdr:col>43</xdr:col>
      <xdr:colOff>351723</xdr:colOff>
      <xdr:row>23</xdr:row>
      <xdr:rowOff>93108</xdr:rowOff>
    </xdr:to>
    <xdr:cxnSp macro="">
      <xdr:nvCxnSpPr>
        <xdr:cNvPr id="4" name="Conector recto 3">
          <a:extLst>
            <a:ext uri="{FF2B5EF4-FFF2-40B4-BE49-F238E27FC236}">
              <a16:creationId xmlns:a16="http://schemas.microsoft.com/office/drawing/2014/main" id="{1928C2C4-121E-4C51-87A7-BCA6697782CB}"/>
            </a:ext>
          </a:extLst>
        </xdr:cNvPr>
        <xdr:cNvCxnSpPr/>
      </xdr:nvCxnSpPr>
      <xdr:spPr>
        <a:xfrm>
          <a:off x="18828878" y="4319967"/>
          <a:ext cx="29718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43</xdr:col>
      <xdr:colOff>58554</xdr:colOff>
      <xdr:row>24</xdr:row>
      <xdr:rowOff>48992</xdr:rowOff>
    </xdr:from>
    <xdr:to>
      <xdr:col>43</xdr:col>
      <xdr:colOff>355734</xdr:colOff>
      <xdr:row>24</xdr:row>
      <xdr:rowOff>48992</xdr:rowOff>
    </xdr:to>
    <xdr:cxnSp macro="">
      <xdr:nvCxnSpPr>
        <xdr:cNvPr id="5" name="Conector recto 4">
          <a:extLst>
            <a:ext uri="{FF2B5EF4-FFF2-40B4-BE49-F238E27FC236}">
              <a16:creationId xmlns:a16="http://schemas.microsoft.com/office/drawing/2014/main" id="{F2A8D651-6BEC-4CEB-AAF9-283A0D957017}"/>
            </a:ext>
          </a:extLst>
        </xdr:cNvPr>
        <xdr:cNvCxnSpPr/>
      </xdr:nvCxnSpPr>
      <xdr:spPr>
        <a:xfrm>
          <a:off x="18832889" y="4459627"/>
          <a:ext cx="29718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43</xdr:col>
      <xdr:colOff>57955</xdr:colOff>
      <xdr:row>24</xdr:row>
      <xdr:rowOff>113575</xdr:rowOff>
    </xdr:from>
    <xdr:to>
      <xdr:col>43</xdr:col>
      <xdr:colOff>355135</xdr:colOff>
      <xdr:row>24</xdr:row>
      <xdr:rowOff>113575</xdr:rowOff>
    </xdr:to>
    <xdr:cxnSp macro="">
      <xdr:nvCxnSpPr>
        <xdr:cNvPr id="6" name="Conector recto 5">
          <a:extLst>
            <a:ext uri="{FF2B5EF4-FFF2-40B4-BE49-F238E27FC236}">
              <a16:creationId xmlns:a16="http://schemas.microsoft.com/office/drawing/2014/main" id="{780C0CB5-73B3-495F-9613-D72F50CBC074}"/>
            </a:ext>
          </a:extLst>
        </xdr:cNvPr>
        <xdr:cNvCxnSpPr/>
      </xdr:nvCxnSpPr>
      <xdr:spPr>
        <a:xfrm>
          <a:off x="18832290" y="4524210"/>
          <a:ext cx="29718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43</xdr:col>
      <xdr:colOff>57955</xdr:colOff>
      <xdr:row>25</xdr:row>
      <xdr:rowOff>113764</xdr:rowOff>
    </xdr:from>
    <xdr:to>
      <xdr:col>43</xdr:col>
      <xdr:colOff>355135</xdr:colOff>
      <xdr:row>25</xdr:row>
      <xdr:rowOff>113764</xdr:rowOff>
    </xdr:to>
    <xdr:cxnSp macro="">
      <xdr:nvCxnSpPr>
        <xdr:cNvPr id="7" name="Conector recto 6">
          <a:extLst>
            <a:ext uri="{FF2B5EF4-FFF2-40B4-BE49-F238E27FC236}">
              <a16:creationId xmlns:a16="http://schemas.microsoft.com/office/drawing/2014/main" id="{9DF9A420-D271-46C9-BB12-DF38B90858FA}"/>
            </a:ext>
          </a:extLst>
        </xdr:cNvPr>
        <xdr:cNvCxnSpPr/>
      </xdr:nvCxnSpPr>
      <xdr:spPr>
        <a:xfrm>
          <a:off x="18858963" y="4675032"/>
          <a:ext cx="29718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43</xdr:col>
      <xdr:colOff>57956</xdr:colOff>
      <xdr:row>26</xdr:row>
      <xdr:rowOff>6442</xdr:rowOff>
    </xdr:from>
    <xdr:to>
      <xdr:col>43</xdr:col>
      <xdr:colOff>355136</xdr:colOff>
      <xdr:row>26</xdr:row>
      <xdr:rowOff>6442</xdr:rowOff>
    </xdr:to>
    <xdr:cxnSp macro="">
      <xdr:nvCxnSpPr>
        <xdr:cNvPr id="8" name="Conector recto 7">
          <a:extLst>
            <a:ext uri="{FF2B5EF4-FFF2-40B4-BE49-F238E27FC236}">
              <a16:creationId xmlns:a16="http://schemas.microsoft.com/office/drawing/2014/main" id="{76F81DA3-F576-4E48-8888-5CF6E9899447}"/>
            </a:ext>
          </a:extLst>
        </xdr:cNvPr>
        <xdr:cNvCxnSpPr/>
      </xdr:nvCxnSpPr>
      <xdr:spPr>
        <a:xfrm>
          <a:off x="18858964" y="4750160"/>
          <a:ext cx="29718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43</xdr:col>
      <xdr:colOff>60102</xdr:colOff>
      <xdr:row>26</xdr:row>
      <xdr:rowOff>79422</xdr:rowOff>
    </xdr:from>
    <xdr:to>
      <xdr:col>43</xdr:col>
      <xdr:colOff>357282</xdr:colOff>
      <xdr:row>26</xdr:row>
      <xdr:rowOff>79422</xdr:rowOff>
    </xdr:to>
    <xdr:cxnSp macro="">
      <xdr:nvCxnSpPr>
        <xdr:cNvPr id="9" name="Conector recto 8">
          <a:extLst>
            <a:ext uri="{FF2B5EF4-FFF2-40B4-BE49-F238E27FC236}">
              <a16:creationId xmlns:a16="http://schemas.microsoft.com/office/drawing/2014/main" id="{71B3A967-E5E9-4D1A-A142-12D3BAC94E89}"/>
            </a:ext>
          </a:extLst>
        </xdr:cNvPr>
        <xdr:cNvCxnSpPr/>
      </xdr:nvCxnSpPr>
      <xdr:spPr>
        <a:xfrm>
          <a:off x="18861110" y="4823140"/>
          <a:ext cx="29718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43</xdr:col>
      <xdr:colOff>55808</xdr:colOff>
      <xdr:row>27</xdr:row>
      <xdr:rowOff>148107</xdr:rowOff>
    </xdr:from>
    <xdr:to>
      <xdr:col>43</xdr:col>
      <xdr:colOff>352988</xdr:colOff>
      <xdr:row>27</xdr:row>
      <xdr:rowOff>148107</xdr:rowOff>
    </xdr:to>
    <xdr:cxnSp macro="">
      <xdr:nvCxnSpPr>
        <xdr:cNvPr id="10" name="Conector recto 9">
          <a:extLst>
            <a:ext uri="{FF2B5EF4-FFF2-40B4-BE49-F238E27FC236}">
              <a16:creationId xmlns:a16="http://schemas.microsoft.com/office/drawing/2014/main" id="{6749BB04-C5FB-45E2-99C5-0924DA32FA8A}"/>
            </a:ext>
          </a:extLst>
        </xdr:cNvPr>
        <xdr:cNvCxnSpPr/>
      </xdr:nvCxnSpPr>
      <xdr:spPr>
        <a:xfrm>
          <a:off x="18856816" y="5074276"/>
          <a:ext cx="29718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43</xdr:col>
      <xdr:colOff>55808</xdr:colOff>
      <xdr:row>28</xdr:row>
      <xdr:rowOff>45075</xdr:rowOff>
    </xdr:from>
    <xdr:to>
      <xdr:col>43</xdr:col>
      <xdr:colOff>352988</xdr:colOff>
      <xdr:row>28</xdr:row>
      <xdr:rowOff>45075</xdr:rowOff>
    </xdr:to>
    <xdr:cxnSp macro="">
      <xdr:nvCxnSpPr>
        <xdr:cNvPr id="11" name="Conector recto 10">
          <a:extLst>
            <a:ext uri="{FF2B5EF4-FFF2-40B4-BE49-F238E27FC236}">
              <a16:creationId xmlns:a16="http://schemas.microsoft.com/office/drawing/2014/main" id="{820E2EF0-64AA-41DA-920C-0D6F3008A4D6}"/>
            </a:ext>
          </a:extLst>
        </xdr:cNvPr>
        <xdr:cNvCxnSpPr/>
      </xdr:nvCxnSpPr>
      <xdr:spPr>
        <a:xfrm>
          <a:off x="18856816" y="5153695"/>
          <a:ext cx="29718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43</xdr:col>
      <xdr:colOff>64394</xdr:colOff>
      <xdr:row>30</xdr:row>
      <xdr:rowOff>4292</xdr:rowOff>
    </xdr:from>
    <xdr:to>
      <xdr:col>43</xdr:col>
      <xdr:colOff>361574</xdr:colOff>
      <xdr:row>30</xdr:row>
      <xdr:rowOff>4292</xdr:rowOff>
    </xdr:to>
    <xdr:cxnSp macro="">
      <xdr:nvCxnSpPr>
        <xdr:cNvPr id="12" name="Conector recto 11">
          <a:extLst>
            <a:ext uri="{FF2B5EF4-FFF2-40B4-BE49-F238E27FC236}">
              <a16:creationId xmlns:a16="http://schemas.microsoft.com/office/drawing/2014/main" id="{9ABB73BE-D9AA-4D7B-99B5-C77197BDB2C1}"/>
            </a:ext>
          </a:extLst>
        </xdr:cNvPr>
        <xdr:cNvCxnSpPr/>
      </xdr:nvCxnSpPr>
      <xdr:spPr>
        <a:xfrm>
          <a:off x="18865402" y="5477813"/>
          <a:ext cx="29718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2385E-986F-439F-A5ED-4CBABBA493A0}">
  <dimension ref="A1:M58"/>
  <sheetViews>
    <sheetView showGridLines="0" workbookViewId="0">
      <selection activeCell="L10" sqref="L10"/>
    </sheetView>
  </sheetViews>
  <sheetFormatPr baseColWidth="10" defaultRowHeight="14.4" x14ac:dyDescent="0.3"/>
  <cols>
    <col min="10" max="10" width="1.109375" customWidth="1"/>
    <col min="13" max="13" width="14.88671875" customWidth="1"/>
  </cols>
  <sheetData>
    <row r="1" spans="1:13" x14ac:dyDescent="0.3">
      <c r="A1" s="139" t="s">
        <v>107</v>
      </c>
      <c r="B1" s="139"/>
      <c r="C1" s="139"/>
      <c r="D1" s="139"/>
      <c r="E1" s="139"/>
      <c r="F1" s="139"/>
      <c r="G1" s="139"/>
      <c r="H1" s="139"/>
      <c r="I1" s="139"/>
    </row>
    <row r="2" spans="1:13" x14ac:dyDescent="0.3">
      <c r="A2" s="81"/>
      <c r="B2" s="81"/>
      <c r="C2" s="81"/>
      <c r="D2" s="81"/>
      <c r="E2" s="81"/>
      <c r="F2" s="81"/>
      <c r="G2" s="81"/>
      <c r="H2" s="81"/>
      <c r="I2" s="81"/>
    </row>
    <row r="3" spans="1:13" x14ac:dyDescent="0.3">
      <c r="A3" s="81"/>
      <c r="B3" s="81"/>
      <c r="C3" s="81"/>
      <c r="D3" s="140" t="s">
        <v>108</v>
      </c>
      <c r="E3" s="140"/>
      <c r="F3" s="140"/>
      <c r="G3" s="140"/>
      <c r="H3" s="82" t="s">
        <v>109</v>
      </c>
      <c r="I3" s="81"/>
    </row>
    <row r="4" spans="1:13" x14ac:dyDescent="0.3">
      <c r="A4" s="81"/>
      <c r="B4" s="81"/>
      <c r="C4" s="81"/>
      <c r="D4" s="138" t="s">
        <v>110</v>
      </c>
      <c r="E4" s="138"/>
      <c r="F4" s="138"/>
      <c r="G4" s="138"/>
      <c r="H4" s="81"/>
      <c r="I4" s="81"/>
    </row>
    <row r="5" spans="1:13" x14ac:dyDescent="0.3">
      <c r="A5" s="81"/>
      <c r="B5" s="81"/>
      <c r="C5" s="81"/>
      <c r="D5" s="141" t="s">
        <v>111</v>
      </c>
      <c r="E5" s="141"/>
      <c r="F5" s="141"/>
      <c r="G5" s="141"/>
      <c r="H5" s="81"/>
      <c r="I5" s="81"/>
    </row>
    <row r="6" spans="1:13" x14ac:dyDescent="0.3">
      <c r="A6" s="81"/>
      <c r="B6" s="81"/>
      <c r="C6" s="81"/>
      <c r="D6" s="142" t="s">
        <v>112</v>
      </c>
      <c r="E6" s="142"/>
      <c r="F6" s="142"/>
      <c r="G6" s="142"/>
      <c r="H6" s="81"/>
      <c r="I6" s="81"/>
    </row>
    <row r="7" spans="1:13" x14ac:dyDescent="0.3">
      <c r="A7" s="81"/>
      <c r="B7" s="81"/>
      <c r="C7" s="81"/>
      <c r="D7" s="138" t="s">
        <v>608</v>
      </c>
      <c r="E7" s="138"/>
      <c r="F7" s="138"/>
      <c r="G7" s="138"/>
      <c r="H7" s="81"/>
      <c r="I7" s="81"/>
    </row>
    <row r="8" spans="1:13" x14ac:dyDescent="0.3">
      <c r="A8" s="81"/>
      <c r="B8" s="81"/>
      <c r="C8" s="81"/>
      <c r="D8" s="81"/>
      <c r="E8" s="81"/>
      <c r="F8" s="81"/>
      <c r="G8" s="81"/>
      <c r="H8" s="81"/>
      <c r="I8" s="81"/>
    </row>
    <row r="9" spans="1:13" x14ac:dyDescent="0.3">
      <c r="A9" s="136" t="s">
        <v>93</v>
      </c>
      <c r="B9" s="136"/>
      <c r="C9" s="136"/>
      <c r="D9" s="136"/>
      <c r="E9" s="83" t="s">
        <v>94</v>
      </c>
      <c r="F9" s="83" t="s">
        <v>95</v>
      </c>
      <c r="G9" s="83" t="s">
        <v>96</v>
      </c>
      <c r="H9" s="87" t="s">
        <v>2</v>
      </c>
      <c r="I9" s="87"/>
      <c r="K9" s="52" t="s">
        <v>0</v>
      </c>
      <c r="L9" s="53" t="s">
        <v>94</v>
      </c>
      <c r="M9" s="54" t="s">
        <v>113</v>
      </c>
    </row>
    <row r="10" spans="1:13" x14ac:dyDescent="0.3">
      <c r="A10" s="137" t="s">
        <v>97</v>
      </c>
      <c r="B10" s="137"/>
      <c r="C10" s="137"/>
      <c r="D10" s="137"/>
      <c r="E10" s="137"/>
      <c r="F10" s="137"/>
      <c r="G10" s="137"/>
      <c r="H10" s="137"/>
      <c r="I10" s="84"/>
      <c r="K10" s="35" t="s">
        <v>91</v>
      </c>
      <c r="L10" s="44">
        <f>+E12+E13+E14</f>
        <v>102</v>
      </c>
      <c r="M10" s="88">
        <f>+H12+H13+H14</f>
        <v>38649000</v>
      </c>
    </row>
    <row r="11" spans="1:13" x14ac:dyDescent="0.3">
      <c r="A11" s="135" t="s">
        <v>90</v>
      </c>
      <c r="B11" s="135"/>
      <c r="C11" s="135"/>
      <c r="D11" s="135"/>
      <c r="E11" s="85">
        <v>20</v>
      </c>
      <c r="F11" s="8">
        <v>387899.12</v>
      </c>
      <c r="G11" s="8">
        <v>73700.832800000004</v>
      </c>
      <c r="H11" s="8">
        <v>461600</v>
      </c>
      <c r="I11" s="81"/>
      <c r="K11" s="35" t="s">
        <v>114</v>
      </c>
      <c r="L11" s="5">
        <f>+E33</f>
        <v>13</v>
      </c>
      <c r="M11" s="89">
        <f>+H33</f>
        <v>11097000</v>
      </c>
    </row>
    <row r="12" spans="1:13" x14ac:dyDescent="0.3">
      <c r="A12" s="135" t="s">
        <v>78</v>
      </c>
      <c r="B12" s="135"/>
      <c r="C12" s="135"/>
      <c r="D12" s="135"/>
      <c r="E12" s="85">
        <v>6</v>
      </c>
      <c r="F12" s="8">
        <v>1949579.82</v>
      </c>
      <c r="G12" s="8">
        <v>370420.16579999996</v>
      </c>
      <c r="H12" s="8">
        <v>2320000</v>
      </c>
      <c r="I12" s="81"/>
      <c r="K12" s="35" t="s">
        <v>92</v>
      </c>
      <c r="L12" s="44">
        <v>0</v>
      </c>
      <c r="M12" s="88">
        <v>0</v>
      </c>
    </row>
    <row r="13" spans="1:13" x14ac:dyDescent="0.3">
      <c r="A13" s="135" t="s">
        <v>8</v>
      </c>
      <c r="B13" s="135"/>
      <c r="C13" s="135"/>
      <c r="D13" s="135"/>
      <c r="E13" s="85">
        <v>95</v>
      </c>
      <c r="F13" s="8">
        <v>29805882.510000002</v>
      </c>
      <c r="G13" s="8">
        <v>5663117.6769000003</v>
      </c>
      <c r="H13" s="8">
        <v>35469000</v>
      </c>
      <c r="I13" s="81"/>
      <c r="K13" s="35" t="s">
        <v>115</v>
      </c>
      <c r="L13" s="5">
        <f>+E27</f>
        <v>1</v>
      </c>
      <c r="M13" s="89">
        <f>+H27</f>
        <v>1667000</v>
      </c>
    </row>
    <row r="14" spans="1:13" x14ac:dyDescent="0.3">
      <c r="A14" s="135" t="s">
        <v>16</v>
      </c>
      <c r="B14" s="135"/>
      <c r="C14" s="135"/>
      <c r="D14" s="135"/>
      <c r="E14" s="85">
        <v>1</v>
      </c>
      <c r="F14" s="8">
        <v>722689.08</v>
      </c>
      <c r="G14" s="8">
        <v>137310.9252</v>
      </c>
      <c r="H14" s="8">
        <v>860000</v>
      </c>
      <c r="I14" s="81"/>
      <c r="K14" s="35" t="s">
        <v>116</v>
      </c>
      <c r="L14" s="44">
        <f>+E19</f>
        <v>68</v>
      </c>
      <c r="M14" s="88">
        <f>+H19</f>
        <v>60791000</v>
      </c>
    </row>
    <row r="15" spans="1:13" x14ac:dyDescent="0.3">
      <c r="A15" s="135" t="s">
        <v>15</v>
      </c>
      <c r="B15" s="135"/>
      <c r="C15" s="135"/>
      <c r="D15" s="135"/>
      <c r="E15" s="85">
        <v>72</v>
      </c>
      <c r="F15" s="8">
        <v>2465063.91</v>
      </c>
      <c r="G15" s="8">
        <v>468362.14289999998</v>
      </c>
      <c r="H15" s="8">
        <v>2933426</v>
      </c>
      <c r="I15" s="81"/>
      <c r="K15" s="38" t="s">
        <v>117</v>
      </c>
      <c r="L15" s="39">
        <f>+E46+E47+E48+E49</f>
        <v>107</v>
      </c>
      <c r="M15" s="90">
        <f>+H46+H47+H48+H49</f>
        <v>11826500</v>
      </c>
    </row>
    <row r="16" spans="1:13" x14ac:dyDescent="0.3">
      <c r="A16" s="135" t="s">
        <v>53</v>
      </c>
      <c r="B16" s="135"/>
      <c r="C16" s="135"/>
      <c r="D16" s="135"/>
      <c r="E16" s="85">
        <v>27</v>
      </c>
      <c r="F16" s="8">
        <v>3168067.2</v>
      </c>
      <c r="G16" s="8">
        <v>601932.76799999992</v>
      </c>
      <c r="H16" s="8">
        <v>3770000</v>
      </c>
      <c r="I16" s="81"/>
      <c r="M16" s="91"/>
    </row>
    <row r="17" spans="1:9" x14ac:dyDescent="0.3">
      <c r="A17" s="135" t="s">
        <v>60</v>
      </c>
      <c r="B17" s="135"/>
      <c r="C17" s="135"/>
      <c r="D17" s="135"/>
      <c r="E17" s="85">
        <v>3</v>
      </c>
      <c r="F17" s="8">
        <v>574789.92000000004</v>
      </c>
      <c r="G17" s="8">
        <v>109210.08480000001</v>
      </c>
      <c r="H17" s="8">
        <v>684000</v>
      </c>
      <c r="I17" s="81"/>
    </row>
    <row r="18" spans="1:9" x14ac:dyDescent="0.3">
      <c r="A18" s="135" t="s">
        <v>30</v>
      </c>
      <c r="B18" s="135"/>
      <c r="C18" s="135"/>
      <c r="D18" s="135"/>
      <c r="E18" s="85">
        <v>20</v>
      </c>
      <c r="F18" s="8">
        <v>1871567.26</v>
      </c>
      <c r="G18" s="8">
        <v>355597.7794</v>
      </c>
      <c r="H18" s="8">
        <v>2227165</v>
      </c>
      <c r="I18" s="81"/>
    </row>
    <row r="19" spans="1:9" x14ac:dyDescent="0.3">
      <c r="A19" s="135" t="s">
        <v>24</v>
      </c>
      <c r="B19" s="135"/>
      <c r="C19" s="135"/>
      <c r="D19" s="135"/>
      <c r="E19" s="85">
        <v>68</v>
      </c>
      <c r="F19" s="8">
        <v>51084873.93</v>
      </c>
      <c r="G19" s="8">
        <v>9706126.0466999989</v>
      </c>
      <c r="H19" s="8">
        <v>60791000</v>
      </c>
      <c r="I19" s="81"/>
    </row>
    <row r="20" spans="1:9" x14ac:dyDescent="0.3">
      <c r="A20" s="135" t="s">
        <v>7</v>
      </c>
      <c r="B20" s="135"/>
      <c r="C20" s="135"/>
      <c r="D20" s="135"/>
      <c r="E20" s="85">
        <v>24</v>
      </c>
      <c r="F20" s="8">
        <v>8887865.5500000007</v>
      </c>
      <c r="G20" s="8">
        <v>1688694.4545</v>
      </c>
      <c r="H20" s="8">
        <v>10576560</v>
      </c>
      <c r="I20" s="81"/>
    </row>
    <row r="21" spans="1:9" x14ac:dyDescent="0.3">
      <c r="A21" s="135" t="s">
        <v>29</v>
      </c>
      <c r="B21" s="135"/>
      <c r="C21" s="135"/>
      <c r="D21" s="135"/>
      <c r="E21" s="85">
        <v>46</v>
      </c>
      <c r="F21" s="8">
        <v>19399579.719999999</v>
      </c>
      <c r="G21" s="8">
        <v>3685920.1468000002</v>
      </c>
      <c r="H21" s="8">
        <v>23085500</v>
      </c>
      <c r="I21" s="81"/>
    </row>
    <row r="22" spans="1:9" x14ac:dyDescent="0.3">
      <c r="A22" s="135" t="s">
        <v>17</v>
      </c>
      <c r="B22" s="135"/>
      <c r="C22" s="135"/>
      <c r="D22" s="135"/>
      <c r="E22" s="85">
        <v>2</v>
      </c>
      <c r="F22" s="8">
        <v>552941.18000000005</v>
      </c>
      <c r="G22" s="8">
        <v>105058.8242</v>
      </c>
      <c r="H22" s="8">
        <v>658000</v>
      </c>
      <c r="I22" s="81"/>
    </row>
    <row r="23" spans="1:9" x14ac:dyDescent="0.3">
      <c r="A23" s="135" t="s">
        <v>73</v>
      </c>
      <c r="B23" s="135"/>
      <c r="C23" s="135"/>
      <c r="D23" s="135"/>
      <c r="E23" s="85">
        <v>2</v>
      </c>
      <c r="F23" s="8">
        <v>521008.4</v>
      </c>
      <c r="G23" s="8">
        <v>98991.59599999999</v>
      </c>
      <c r="H23" s="8">
        <v>620000</v>
      </c>
      <c r="I23" s="81"/>
    </row>
    <row r="24" spans="1:9" x14ac:dyDescent="0.3">
      <c r="A24" s="135" t="s">
        <v>10</v>
      </c>
      <c r="B24" s="135"/>
      <c r="C24" s="135"/>
      <c r="D24" s="135"/>
      <c r="E24" s="85">
        <v>110</v>
      </c>
      <c r="F24" s="8">
        <v>15686000</v>
      </c>
      <c r="G24" s="8">
        <v>2980340</v>
      </c>
      <c r="H24" s="8">
        <v>18666340</v>
      </c>
      <c r="I24" s="81"/>
    </row>
    <row r="25" spans="1:9" x14ac:dyDescent="0.3">
      <c r="A25" s="135" t="s">
        <v>59</v>
      </c>
      <c r="B25" s="135"/>
      <c r="C25" s="135"/>
      <c r="D25" s="135"/>
      <c r="E25" s="85">
        <v>1</v>
      </c>
      <c r="F25" s="8">
        <v>83991.6</v>
      </c>
      <c r="G25" s="8">
        <v>15958.403999999999</v>
      </c>
      <c r="H25" s="8">
        <v>99950</v>
      </c>
      <c r="I25" s="81"/>
    </row>
    <row r="26" spans="1:9" x14ac:dyDescent="0.3">
      <c r="A26" s="135" t="s">
        <v>98</v>
      </c>
      <c r="B26" s="135"/>
      <c r="C26" s="135"/>
      <c r="D26" s="135"/>
      <c r="E26" s="85">
        <v>65</v>
      </c>
      <c r="F26" s="8">
        <v>369748</v>
      </c>
      <c r="G26" s="8">
        <v>70252.12</v>
      </c>
      <c r="H26" s="8">
        <v>440000</v>
      </c>
      <c r="I26" s="81"/>
    </row>
    <row r="27" spans="1:9" x14ac:dyDescent="0.3">
      <c r="A27" s="135" t="s">
        <v>99</v>
      </c>
      <c r="B27" s="135"/>
      <c r="C27" s="135"/>
      <c r="D27" s="135"/>
      <c r="E27" s="85">
        <v>1</v>
      </c>
      <c r="F27" s="8">
        <v>1400840.34</v>
      </c>
      <c r="G27" s="8">
        <v>266159.66460000002</v>
      </c>
      <c r="H27" s="8">
        <v>1667000</v>
      </c>
      <c r="I27" s="81"/>
    </row>
    <row r="28" spans="1:9" x14ac:dyDescent="0.3">
      <c r="A28" s="135" t="s">
        <v>100</v>
      </c>
      <c r="B28" s="135"/>
      <c r="C28" s="135"/>
      <c r="D28" s="135"/>
      <c r="E28" s="85">
        <v>7</v>
      </c>
      <c r="F28" s="8">
        <v>537200</v>
      </c>
      <c r="G28" s="8">
        <v>102068</v>
      </c>
      <c r="H28" s="8">
        <v>639268</v>
      </c>
      <c r="I28" s="81"/>
    </row>
    <row r="29" spans="1:9" x14ac:dyDescent="0.3">
      <c r="A29" s="135" t="s">
        <v>54</v>
      </c>
      <c r="B29" s="135"/>
      <c r="C29" s="135"/>
      <c r="D29" s="135"/>
      <c r="E29" s="85">
        <v>1</v>
      </c>
      <c r="F29" s="8">
        <v>88235.29</v>
      </c>
      <c r="G29" s="8">
        <v>16764.705099999999</v>
      </c>
      <c r="H29" s="8">
        <v>105000</v>
      </c>
      <c r="I29" s="81"/>
    </row>
    <row r="30" spans="1:9" x14ac:dyDescent="0.3">
      <c r="A30" s="135" t="s">
        <v>68</v>
      </c>
      <c r="B30" s="135"/>
      <c r="C30" s="135"/>
      <c r="D30" s="135"/>
      <c r="E30" s="85">
        <v>11</v>
      </c>
      <c r="F30" s="8">
        <v>20089075.629999999</v>
      </c>
      <c r="G30" s="8">
        <v>3816924.3697000002</v>
      </c>
      <c r="H30" s="8">
        <v>23906000</v>
      </c>
      <c r="I30" s="81"/>
    </row>
    <row r="31" spans="1:9" x14ac:dyDescent="0.3">
      <c r="A31" s="135" t="s">
        <v>32</v>
      </c>
      <c r="B31" s="135"/>
      <c r="C31" s="135"/>
      <c r="D31" s="135"/>
      <c r="E31" s="85">
        <v>409</v>
      </c>
      <c r="F31" s="8">
        <v>9477950.0199999996</v>
      </c>
      <c r="G31" s="8">
        <v>1800810.5038000001</v>
      </c>
      <c r="H31" s="8">
        <v>11278760</v>
      </c>
      <c r="I31" s="81"/>
    </row>
    <row r="32" spans="1:9" x14ac:dyDescent="0.3">
      <c r="A32" s="135" t="s">
        <v>101</v>
      </c>
      <c r="B32" s="135"/>
      <c r="C32" s="135"/>
      <c r="D32" s="135"/>
      <c r="E32" s="85">
        <v>2</v>
      </c>
      <c r="F32" s="8">
        <v>144000</v>
      </c>
      <c r="G32" s="8">
        <v>27360</v>
      </c>
      <c r="H32" s="8">
        <v>171360</v>
      </c>
      <c r="I32" s="81"/>
    </row>
    <row r="33" spans="1:9" x14ac:dyDescent="0.3">
      <c r="A33" s="135" t="s">
        <v>12</v>
      </c>
      <c r="B33" s="135"/>
      <c r="C33" s="135"/>
      <c r="D33" s="135"/>
      <c r="E33" s="85">
        <v>13</v>
      </c>
      <c r="F33" s="8">
        <v>9325210.1199999992</v>
      </c>
      <c r="G33" s="8">
        <v>1771789.9228000001</v>
      </c>
      <c r="H33" s="8">
        <v>11097000</v>
      </c>
      <c r="I33" s="81"/>
    </row>
    <row r="34" spans="1:9" x14ac:dyDescent="0.3">
      <c r="A34" s="135" t="s">
        <v>102</v>
      </c>
      <c r="B34" s="135"/>
      <c r="C34" s="135"/>
      <c r="D34" s="135"/>
      <c r="E34" s="85">
        <v>3</v>
      </c>
      <c r="F34" s="8">
        <v>594957.99</v>
      </c>
      <c r="G34" s="8">
        <v>113042.0181</v>
      </c>
      <c r="H34" s="8">
        <v>708000</v>
      </c>
      <c r="I34" s="81"/>
    </row>
    <row r="35" spans="1:9" x14ac:dyDescent="0.3">
      <c r="A35" s="135" t="s">
        <v>46</v>
      </c>
      <c r="B35" s="135"/>
      <c r="C35" s="135"/>
      <c r="D35" s="135"/>
      <c r="E35" s="85">
        <v>8</v>
      </c>
      <c r="F35" s="8">
        <v>5364369.74</v>
      </c>
      <c r="G35" s="8">
        <v>1019230.2506</v>
      </c>
      <c r="H35" s="8">
        <v>6383600</v>
      </c>
      <c r="I35" s="81"/>
    </row>
    <row r="36" spans="1:9" x14ac:dyDescent="0.3">
      <c r="A36" s="135" t="s">
        <v>18</v>
      </c>
      <c r="B36" s="135"/>
      <c r="C36" s="135"/>
      <c r="D36" s="135"/>
      <c r="E36" s="85">
        <v>1</v>
      </c>
      <c r="F36" s="8">
        <v>809243.7</v>
      </c>
      <c r="G36" s="8">
        <v>153756.30300000001</v>
      </c>
      <c r="H36" s="8">
        <v>963000</v>
      </c>
      <c r="I36" s="81"/>
    </row>
    <row r="37" spans="1:9" x14ac:dyDescent="0.3">
      <c r="A37" s="135" t="s">
        <v>28</v>
      </c>
      <c r="B37" s="135"/>
      <c r="C37" s="135"/>
      <c r="D37" s="135"/>
      <c r="E37" s="85">
        <v>1</v>
      </c>
      <c r="F37" s="8">
        <v>513445.38</v>
      </c>
      <c r="G37" s="8">
        <v>97554.622200000013</v>
      </c>
      <c r="H37" s="8">
        <v>611000</v>
      </c>
      <c r="I37" s="81"/>
    </row>
    <row r="38" spans="1:9" x14ac:dyDescent="0.3">
      <c r="A38" s="135" t="s">
        <v>14</v>
      </c>
      <c r="B38" s="135"/>
      <c r="C38" s="135"/>
      <c r="D38" s="135"/>
      <c r="E38" s="85">
        <v>61</v>
      </c>
      <c r="F38" s="8">
        <v>1999394.86</v>
      </c>
      <c r="G38" s="8">
        <v>379885.02340000006</v>
      </c>
      <c r="H38" s="8">
        <v>2379280</v>
      </c>
      <c r="I38" s="81"/>
    </row>
    <row r="39" spans="1:9" x14ac:dyDescent="0.3">
      <c r="A39" s="135" t="s">
        <v>87</v>
      </c>
      <c r="B39" s="135"/>
      <c r="C39" s="135"/>
      <c r="D39" s="135"/>
      <c r="E39" s="85">
        <v>23</v>
      </c>
      <c r="F39" s="8">
        <v>943504.18</v>
      </c>
      <c r="G39" s="8">
        <v>179265.7942</v>
      </c>
      <c r="H39" s="8">
        <v>1122770</v>
      </c>
      <c r="I39" s="81"/>
    </row>
    <row r="40" spans="1:9" x14ac:dyDescent="0.3">
      <c r="A40" s="135" t="s">
        <v>71</v>
      </c>
      <c r="B40" s="135"/>
      <c r="C40" s="135"/>
      <c r="D40" s="135"/>
      <c r="E40" s="85">
        <v>14</v>
      </c>
      <c r="F40" s="8">
        <v>55462.2</v>
      </c>
      <c r="G40" s="8">
        <v>10537.818000000001</v>
      </c>
      <c r="H40" s="8">
        <v>66000</v>
      </c>
      <c r="I40" s="81"/>
    </row>
    <row r="41" spans="1:9" x14ac:dyDescent="0.3">
      <c r="A41" s="135" t="s">
        <v>41</v>
      </c>
      <c r="B41" s="135"/>
      <c r="C41" s="135"/>
      <c r="D41" s="135"/>
      <c r="E41" s="85">
        <v>6</v>
      </c>
      <c r="F41" s="8">
        <v>1852941.16</v>
      </c>
      <c r="G41" s="8">
        <v>352058.82039999997</v>
      </c>
      <c r="H41" s="8">
        <v>2205000</v>
      </c>
      <c r="I41" s="81"/>
    </row>
    <row r="42" spans="1:9" x14ac:dyDescent="0.3">
      <c r="A42" s="135" t="s">
        <v>103</v>
      </c>
      <c r="B42" s="135"/>
      <c r="C42" s="135"/>
      <c r="D42" s="135"/>
      <c r="E42" s="85">
        <v>13</v>
      </c>
      <c r="F42" s="8">
        <v>2911764.69</v>
      </c>
      <c r="G42" s="8">
        <v>553235.29110000003</v>
      </c>
      <c r="H42" s="8">
        <v>3465000</v>
      </c>
      <c r="I42" s="81"/>
    </row>
    <row r="43" spans="1:9" x14ac:dyDescent="0.3">
      <c r="A43" s="135" t="s">
        <v>50</v>
      </c>
      <c r="B43" s="135"/>
      <c r="C43" s="135"/>
      <c r="D43" s="135"/>
      <c r="E43" s="85">
        <v>46</v>
      </c>
      <c r="F43" s="8">
        <v>1474117.78</v>
      </c>
      <c r="G43" s="8">
        <v>280082.37819999998</v>
      </c>
      <c r="H43" s="8">
        <v>1754200</v>
      </c>
      <c r="I43" s="81"/>
    </row>
    <row r="44" spans="1:9" x14ac:dyDescent="0.3">
      <c r="A44" s="135" t="s">
        <v>6</v>
      </c>
      <c r="B44" s="135"/>
      <c r="C44" s="135"/>
      <c r="D44" s="135"/>
      <c r="E44" s="85">
        <v>7</v>
      </c>
      <c r="F44" s="8">
        <v>3841932.79</v>
      </c>
      <c r="G44" s="8">
        <v>729967.23010000004</v>
      </c>
      <c r="H44" s="8">
        <v>4571900</v>
      </c>
      <c r="I44" s="81"/>
    </row>
    <row r="45" spans="1:9" x14ac:dyDescent="0.3">
      <c r="A45" s="135" t="s">
        <v>19</v>
      </c>
      <c r="B45" s="135"/>
      <c r="C45" s="135"/>
      <c r="D45" s="135"/>
      <c r="E45" s="85">
        <v>1</v>
      </c>
      <c r="F45" s="8">
        <v>78151.259999999995</v>
      </c>
      <c r="G45" s="8">
        <v>14848.739399999999</v>
      </c>
      <c r="H45" s="8">
        <v>93000</v>
      </c>
      <c r="I45" s="81"/>
    </row>
    <row r="46" spans="1:9" x14ac:dyDescent="0.3">
      <c r="A46" s="135" t="s">
        <v>72</v>
      </c>
      <c r="B46" s="135"/>
      <c r="C46" s="135"/>
      <c r="D46" s="135"/>
      <c r="E46" s="85">
        <v>19</v>
      </c>
      <c r="F46" s="8">
        <v>1844201.69</v>
      </c>
      <c r="G46" s="8">
        <v>350398.3211</v>
      </c>
      <c r="H46" s="8">
        <v>2194600</v>
      </c>
      <c r="I46" s="81"/>
    </row>
    <row r="47" spans="1:9" x14ac:dyDescent="0.3">
      <c r="A47" s="135" t="s">
        <v>20</v>
      </c>
      <c r="B47" s="135"/>
      <c r="C47" s="135"/>
      <c r="D47" s="135"/>
      <c r="E47" s="85">
        <v>64</v>
      </c>
      <c r="F47" s="8">
        <v>7615042.1500000004</v>
      </c>
      <c r="G47" s="8">
        <v>1446858.0085</v>
      </c>
      <c r="H47" s="8">
        <v>9061900</v>
      </c>
      <c r="I47" s="81"/>
    </row>
    <row r="48" spans="1:9" x14ac:dyDescent="0.3">
      <c r="A48" s="135" t="s">
        <v>82</v>
      </c>
      <c r="B48" s="135"/>
      <c r="C48" s="135"/>
      <c r="D48" s="135"/>
      <c r="E48" s="85">
        <v>20</v>
      </c>
      <c r="F48" s="8">
        <v>169747.8</v>
      </c>
      <c r="G48" s="8">
        <v>32252.082000000002</v>
      </c>
      <c r="H48" s="8">
        <v>202000</v>
      </c>
      <c r="I48" s="81"/>
    </row>
    <row r="49" spans="1:9" x14ac:dyDescent="0.3">
      <c r="A49" s="135" t="s">
        <v>64</v>
      </c>
      <c r="B49" s="135"/>
      <c r="C49" s="135"/>
      <c r="D49" s="135"/>
      <c r="E49" s="85">
        <v>4</v>
      </c>
      <c r="F49" s="8">
        <v>309243.7</v>
      </c>
      <c r="G49" s="8">
        <v>58756.303</v>
      </c>
      <c r="H49" s="8">
        <v>368000</v>
      </c>
      <c r="I49" s="81"/>
    </row>
    <row r="50" spans="1:9" x14ac:dyDescent="0.3">
      <c r="A50" s="135" t="s">
        <v>47</v>
      </c>
      <c r="B50" s="135"/>
      <c r="C50" s="135"/>
      <c r="D50" s="135"/>
      <c r="E50" s="85">
        <v>33</v>
      </c>
      <c r="F50" s="8">
        <v>1408739.43</v>
      </c>
      <c r="G50" s="8">
        <v>267660.49170000001</v>
      </c>
      <c r="H50" s="8">
        <v>1676400</v>
      </c>
      <c r="I50" s="81"/>
    </row>
    <row r="51" spans="1:9" x14ac:dyDescent="0.3">
      <c r="A51" s="135" t="s">
        <v>104</v>
      </c>
      <c r="B51" s="135"/>
      <c r="C51" s="135"/>
      <c r="D51" s="135"/>
      <c r="E51" s="85">
        <v>1</v>
      </c>
      <c r="F51" s="8">
        <v>40000</v>
      </c>
      <c r="G51" s="8">
        <v>7600</v>
      </c>
      <c r="H51" s="8">
        <v>47600</v>
      </c>
      <c r="I51" s="81"/>
    </row>
    <row r="52" spans="1:9" x14ac:dyDescent="0.3">
      <c r="A52" s="135" t="s">
        <v>39</v>
      </c>
      <c r="B52" s="135"/>
      <c r="C52" s="135"/>
      <c r="D52" s="135"/>
      <c r="E52" s="85">
        <v>37</v>
      </c>
      <c r="F52" s="8">
        <v>731260.62</v>
      </c>
      <c r="G52" s="8">
        <v>138939.5178</v>
      </c>
      <c r="H52" s="8">
        <v>870200</v>
      </c>
      <c r="I52" s="81"/>
    </row>
    <row r="53" spans="1:9" x14ac:dyDescent="0.3">
      <c r="A53" s="135" t="s">
        <v>105</v>
      </c>
      <c r="B53" s="135"/>
      <c r="C53" s="135"/>
      <c r="D53" s="135"/>
      <c r="E53" s="85">
        <v>26</v>
      </c>
      <c r="F53" s="8">
        <v>629479.04</v>
      </c>
      <c r="G53" s="8">
        <v>119601.01759999999</v>
      </c>
      <c r="H53" s="8">
        <v>749080</v>
      </c>
      <c r="I53" s="81"/>
    </row>
    <row r="54" spans="1:9" x14ac:dyDescent="0.3">
      <c r="A54" s="135" t="s">
        <v>106</v>
      </c>
      <c r="B54" s="135"/>
      <c r="C54" s="135"/>
      <c r="D54" s="135"/>
      <c r="E54" s="85">
        <v>1</v>
      </c>
      <c r="F54" s="8">
        <v>634117.65</v>
      </c>
      <c r="G54" s="8">
        <v>120482.3535</v>
      </c>
      <c r="H54" s="8">
        <v>754600</v>
      </c>
      <c r="I54" s="81"/>
    </row>
    <row r="55" spans="1:9" x14ac:dyDescent="0.3">
      <c r="A55" s="81"/>
      <c r="B55" s="81"/>
      <c r="C55" s="81"/>
      <c r="D55" s="81"/>
      <c r="E55" s="81"/>
      <c r="F55" s="81"/>
      <c r="G55" s="81"/>
      <c r="H55" s="81"/>
      <c r="I55" s="81"/>
    </row>
    <row r="56" spans="1:9" x14ac:dyDescent="0.3">
      <c r="A56" s="81"/>
      <c r="B56" s="81"/>
      <c r="C56" s="81"/>
      <c r="D56" s="81"/>
      <c r="E56" s="86">
        <v>1395</v>
      </c>
      <c r="F56" s="81"/>
      <c r="G56" s="134">
        <v>252774059</v>
      </c>
      <c r="H56" s="134"/>
      <c r="I56" s="81"/>
    </row>
    <row r="57" spans="1:9" x14ac:dyDescent="0.3">
      <c r="A57" s="81"/>
      <c r="B57" s="81"/>
      <c r="C57" s="81"/>
      <c r="D57" s="81"/>
      <c r="E57" s="81"/>
      <c r="F57" s="81"/>
      <c r="G57" s="134"/>
      <c r="H57" s="134"/>
      <c r="I57" s="81"/>
    </row>
    <row r="58" spans="1:9" x14ac:dyDescent="0.3">
      <c r="A58" s="81"/>
      <c r="B58" s="81"/>
      <c r="C58" s="81"/>
      <c r="D58" s="81"/>
      <c r="E58" s="81"/>
      <c r="F58" s="81"/>
      <c r="G58" s="81"/>
      <c r="H58" s="81"/>
      <c r="I58" s="81"/>
    </row>
  </sheetData>
  <mergeCells count="53">
    <mergeCell ref="D7:G7"/>
    <mergeCell ref="A1:I1"/>
    <mergeCell ref="D3:G3"/>
    <mergeCell ref="D4:G4"/>
    <mergeCell ref="D5:G5"/>
    <mergeCell ref="D6:G6"/>
    <mergeCell ref="A19:D19"/>
    <mergeCell ref="A9:D9"/>
    <mergeCell ref="A10:H10"/>
    <mergeCell ref="A11:D11"/>
    <mergeCell ref="A12:D12"/>
    <mergeCell ref="A13:D13"/>
    <mergeCell ref="A14:D14"/>
    <mergeCell ref="A15:D15"/>
    <mergeCell ref="A16:D16"/>
    <mergeCell ref="A17:D17"/>
    <mergeCell ref="A18:D18"/>
    <mergeCell ref="A31:D31"/>
    <mergeCell ref="A20:D20"/>
    <mergeCell ref="A21:D21"/>
    <mergeCell ref="A22:D22"/>
    <mergeCell ref="A23:D23"/>
    <mergeCell ref="A24:D24"/>
    <mergeCell ref="A25:D25"/>
    <mergeCell ref="A26:D26"/>
    <mergeCell ref="A27:D27"/>
    <mergeCell ref="A28:D28"/>
    <mergeCell ref="A29:D29"/>
    <mergeCell ref="A30:D30"/>
    <mergeCell ref="A43:D43"/>
    <mergeCell ref="A32:D32"/>
    <mergeCell ref="A33:D33"/>
    <mergeCell ref="A34:D34"/>
    <mergeCell ref="A35:D35"/>
    <mergeCell ref="A36:D36"/>
    <mergeCell ref="A37:D37"/>
    <mergeCell ref="A38:D38"/>
    <mergeCell ref="A39:D39"/>
    <mergeCell ref="A40:D40"/>
    <mergeCell ref="A41:D41"/>
    <mergeCell ref="A42:D42"/>
    <mergeCell ref="G56:H57"/>
    <mergeCell ref="A44:D44"/>
    <mergeCell ref="A45:D45"/>
    <mergeCell ref="A46:D46"/>
    <mergeCell ref="A47:D47"/>
    <mergeCell ref="A48:D48"/>
    <mergeCell ref="A49:D49"/>
    <mergeCell ref="A50:D50"/>
    <mergeCell ref="A51:D51"/>
    <mergeCell ref="A52:D52"/>
    <mergeCell ref="A53:D53"/>
    <mergeCell ref="A54:D5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7B688-ECBD-4CCA-AD42-9577CC051F15}">
  <dimension ref="B2:K88"/>
  <sheetViews>
    <sheetView showGridLines="0" workbookViewId="0">
      <selection activeCell="E89" sqref="E89"/>
    </sheetView>
  </sheetViews>
  <sheetFormatPr baseColWidth="10" defaultRowHeight="14.4" x14ac:dyDescent="0.3"/>
  <cols>
    <col min="1" max="1" width="3.109375" customWidth="1"/>
    <col min="2" max="2" width="34.88671875" customWidth="1"/>
    <col min="9" max="9" width="15.5546875" customWidth="1"/>
  </cols>
  <sheetData>
    <row r="2" spans="2:11" x14ac:dyDescent="0.3">
      <c r="B2" s="1" t="s">
        <v>0</v>
      </c>
      <c r="C2" s="1" t="s">
        <v>1</v>
      </c>
      <c r="D2" s="1" t="s">
        <v>2</v>
      </c>
      <c r="E2" s="1" t="s">
        <v>3</v>
      </c>
      <c r="F2" s="1" t="s">
        <v>4</v>
      </c>
    </row>
    <row r="3" spans="2:11" ht="13.8" customHeight="1" x14ac:dyDescent="0.3">
      <c r="B3" s="2" t="s">
        <v>5</v>
      </c>
      <c r="C3" s="3">
        <v>0.13991460040186415</v>
      </c>
      <c r="D3" s="4">
        <v>90556000</v>
      </c>
      <c r="E3" s="5">
        <f>+D3</f>
        <v>90556000</v>
      </c>
      <c r="F3" s="3">
        <f t="shared" ref="F3:F66" si="0">+E3/$E$88</f>
        <v>0.13991460040186415</v>
      </c>
      <c r="G3" t="str">
        <f>+IF(ISNUMBER(SEARCH("pedestal",B3)),"pedestal","Otro")</f>
        <v>Otro</v>
      </c>
    </row>
    <row r="4" spans="2:11" ht="13.8" customHeight="1" x14ac:dyDescent="0.3">
      <c r="B4" s="6" t="s">
        <v>6</v>
      </c>
      <c r="C4" s="7">
        <v>0.13069023170173219</v>
      </c>
      <c r="D4" s="8">
        <v>84585772.950000003</v>
      </c>
      <c r="E4" s="9">
        <f t="shared" ref="E4:E67" si="1">+E3+D4</f>
        <v>175141772.94999999</v>
      </c>
      <c r="F4" s="7">
        <f t="shared" si="0"/>
        <v>0.27060483210359632</v>
      </c>
      <c r="G4" t="str">
        <f t="shared" ref="G4:G67" si="2">+IF(ISNUMBER(SEARCH("pedestal",B4)),"pedestal","Otro")</f>
        <v>Otro</v>
      </c>
    </row>
    <row r="5" spans="2:11" ht="13.8" customHeight="1" x14ac:dyDescent="0.3">
      <c r="B5" s="2" t="s">
        <v>7</v>
      </c>
      <c r="C5" s="3">
        <v>6.9830203431760982E-2</v>
      </c>
      <c r="D5" s="4">
        <v>45195740</v>
      </c>
      <c r="E5" s="5">
        <f t="shared" si="1"/>
        <v>220337512.94999999</v>
      </c>
      <c r="F5" s="3">
        <f t="shared" si="0"/>
        <v>0.34043503553535731</v>
      </c>
      <c r="G5" t="str">
        <f t="shared" si="2"/>
        <v>Otro</v>
      </c>
    </row>
    <row r="6" spans="2:11" ht="13.8" customHeight="1" x14ac:dyDescent="0.3">
      <c r="B6" s="16" t="s">
        <v>8</v>
      </c>
      <c r="C6" s="17">
        <v>6.6378010443312943E-2</v>
      </c>
      <c r="D6" s="18">
        <v>42961400</v>
      </c>
      <c r="E6" s="16">
        <f t="shared" si="1"/>
        <v>263298912.94999999</v>
      </c>
      <c r="F6" s="17">
        <f t="shared" si="0"/>
        <v>0.40681304597867024</v>
      </c>
      <c r="G6" t="str">
        <f t="shared" si="2"/>
        <v>Otro</v>
      </c>
    </row>
    <row r="7" spans="2:11" ht="13.8" customHeight="1" x14ac:dyDescent="0.3">
      <c r="B7" s="2" t="s">
        <v>9</v>
      </c>
      <c r="C7" s="3">
        <v>6.1816370814314937E-2</v>
      </c>
      <c r="D7" s="4">
        <v>40009000.200000003</v>
      </c>
      <c r="E7" s="5">
        <f t="shared" si="1"/>
        <v>303307913.14999998</v>
      </c>
      <c r="F7" s="3">
        <f t="shared" si="0"/>
        <v>0.4686294167929852</v>
      </c>
      <c r="G7" t="str">
        <f t="shared" si="2"/>
        <v>Otro</v>
      </c>
    </row>
    <row r="8" spans="2:11" ht="13.8" customHeight="1" x14ac:dyDescent="0.3">
      <c r="B8" s="6" t="s">
        <v>10</v>
      </c>
      <c r="C8" s="7">
        <v>5.9924411645767173E-2</v>
      </c>
      <c r="D8" s="8">
        <v>38784480</v>
      </c>
      <c r="E8" s="9">
        <f t="shared" si="1"/>
        <v>342092393.14999998</v>
      </c>
      <c r="F8" s="7">
        <f t="shared" si="0"/>
        <v>0.52855382843875232</v>
      </c>
      <c r="G8" t="str">
        <f t="shared" si="2"/>
        <v>Otro</v>
      </c>
      <c r="I8" s="52" t="s">
        <v>0</v>
      </c>
      <c r="J8" s="53" t="s">
        <v>94</v>
      </c>
      <c r="K8" s="54" t="s">
        <v>113</v>
      </c>
    </row>
    <row r="9" spans="2:11" ht="13.8" customHeight="1" x14ac:dyDescent="0.3">
      <c r="B9" s="2" t="s">
        <v>11</v>
      </c>
      <c r="C9" s="3">
        <v>5.259698779628362E-2</v>
      </c>
      <c r="D9" s="4">
        <v>34042000</v>
      </c>
      <c r="E9" s="5">
        <f t="shared" si="1"/>
        <v>376134393.14999998</v>
      </c>
      <c r="F9" s="3">
        <f t="shared" si="0"/>
        <v>0.58115081623503595</v>
      </c>
      <c r="G9" t="str">
        <f t="shared" si="2"/>
        <v>Otro</v>
      </c>
      <c r="I9" s="35" t="s">
        <v>91</v>
      </c>
      <c r="J9" s="44">
        <v>150</v>
      </c>
      <c r="K9" s="45">
        <f>+D6+D14+D29+D36+D76</f>
        <v>64676400</v>
      </c>
    </row>
    <row r="10" spans="2:11" ht="13.8" customHeight="1" x14ac:dyDescent="0.3">
      <c r="B10" s="19" t="s">
        <v>12</v>
      </c>
      <c r="C10" s="20">
        <v>4.1545162001476711E-2</v>
      </c>
      <c r="D10" s="21">
        <v>26889000</v>
      </c>
      <c r="E10" s="22">
        <f t="shared" si="1"/>
        <v>403023393.14999998</v>
      </c>
      <c r="F10" s="23">
        <f t="shared" si="0"/>
        <v>0.62269597823651268</v>
      </c>
      <c r="G10" t="str">
        <f t="shared" si="2"/>
        <v>Otro</v>
      </c>
      <c r="I10" s="35" t="s">
        <v>12</v>
      </c>
      <c r="J10" s="5">
        <v>39</v>
      </c>
      <c r="K10" s="37">
        <f>+D10</f>
        <v>26889000</v>
      </c>
    </row>
    <row r="11" spans="2:11" ht="13.8" customHeight="1" x14ac:dyDescent="0.3">
      <c r="B11" s="2" t="s">
        <v>13</v>
      </c>
      <c r="C11" s="3">
        <v>2.8831467924145787E-2</v>
      </c>
      <c r="D11" s="4">
        <v>18660400</v>
      </c>
      <c r="E11" s="5">
        <f t="shared" si="1"/>
        <v>421683793.14999998</v>
      </c>
      <c r="F11" s="3">
        <f t="shared" si="0"/>
        <v>0.6515274461606585</v>
      </c>
      <c r="G11" t="str">
        <f t="shared" si="2"/>
        <v>Otro</v>
      </c>
      <c r="I11" s="35" t="s">
        <v>24</v>
      </c>
      <c r="J11" s="44">
        <v>9</v>
      </c>
      <c r="K11" s="45">
        <f>+D22</f>
        <v>6210000</v>
      </c>
    </row>
    <row r="12" spans="2:11" ht="13.8" customHeight="1" x14ac:dyDescent="0.3">
      <c r="B12" s="6" t="s">
        <v>14</v>
      </c>
      <c r="C12" s="7">
        <v>2.5299580657143828E-2</v>
      </c>
      <c r="D12" s="8">
        <v>16374480</v>
      </c>
      <c r="E12" s="9">
        <f t="shared" si="1"/>
        <v>438058273.14999998</v>
      </c>
      <c r="F12" s="7">
        <f t="shared" si="0"/>
        <v>0.67682702681780227</v>
      </c>
      <c r="G12" t="str">
        <f t="shared" si="2"/>
        <v>Otro</v>
      </c>
      <c r="I12" s="35" t="s">
        <v>92</v>
      </c>
      <c r="J12" s="5">
        <v>43</v>
      </c>
      <c r="K12" s="37">
        <f>+D7+D59</f>
        <v>40849000.200000003</v>
      </c>
    </row>
    <row r="13" spans="2:11" ht="13.8" customHeight="1" x14ac:dyDescent="0.3">
      <c r="B13" s="2" t="s">
        <v>15</v>
      </c>
      <c r="C13" s="3">
        <v>2.5053529655361364E-2</v>
      </c>
      <c r="D13" s="4">
        <v>16215230.039999999</v>
      </c>
      <c r="E13" s="5">
        <f t="shared" si="1"/>
        <v>454273503.19</v>
      </c>
      <c r="F13" s="3">
        <f t="shared" si="0"/>
        <v>0.70188055647316372</v>
      </c>
      <c r="G13" t="str">
        <f t="shared" si="2"/>
        <v>Otro</v>
      </c>
      <c r="I13" s="35" t="s">
        <v>99</v>
      </c>
      <c r="J13" s="44">
        <v>19</v>
      </c>
      <c r="K13" s="45">
        <f>+D16</f>
        <v>14035340</v>
      </c>
    </row>
    <row r="14" spans="2:11" ht="13.8" customHeight="1" x14ac:dyDescent="0.3">
      <c r="B14" s="16" t="s">
        <v>16</v>
      </c>
      <c r="C14" s="17">
        <v>2.2998242269775034E-2</v>
      </c>
      <c r="D14" s="18">
        <v>14885000</v>
      </c>
      <c r="E14" s="16">
        <f t="shared" si="1"/>
        <v>469158503.19</v>
      </c>
      <c r="F14" s="17">
        <f t="shared" si="0"/>
        <v>0.7248787987429387</v>
      </c>
      <c r="G14" t="str">
        <f t="shared" si="2"/>
        <v>Otro</v>
      </c>
      <c r="I14" s="38" t="s">
        <v>72</v>
      </c>
      <c r="J14" s="39">
        <v>180</v>
      </c>
      <c r="K14" s="40">
        <f>+D18+D31+D50+D62+D70+D80+D84</f>
        <v>17170890</v>
      </c>
    </row>
    <row r="15" spans="2:11" ht="13.8" customHeight="1" x14ac:dyDescent="0.3">
      <c r="B15" s="2" t="s">
        <v>17</v>
      </c>
      <c r="C15" s="3">
        <v>2.2016510114033345E-2</v>
      </c>
      <c r="D15" s="4">
        <v>14249600</v>
      </c>
      <c r="E15" s="5">
        <f t="shared" si="1"/>
        <v>483408103.19</v>
      </c>
      <c r="F15" s="3">
        <f t="shared" si="0"/>
        <v>0.74689530885697208</v>
      </c>
      <c r="G15" t="str">
        <f t="shared" si="2"/>
        <v>Otro</v>
      </c>
    </row>
    <row r="16" spans="2:11" ht="13.8" customHeight="1" x14ac:dyDescent="0.3">
      <c r="B16" s="6" t="s">
        <v>18</v>
      </c>
      <c r="C16" s="7">
        <v>2.168546521052498E-2</v>
      </c>
      <c r="D16" s="8">
        <v>14035340</v>
      </c>
      <c r="E16" s="9">
        <f t="shared" si="1"/>
        <v>497443443.19</v>
      </c>
      <c r="F16" s="7">
        <f t="shared" si="0"/>
        <v>0.76858077406749703</v>
      </c>
      <c r="G16" t="str">
        <f t="shared" si="2"/>
        <v>Otro</v>
      </c>
    </row>
    <row r="17" spans="2:7" ht="13.8" customHeight="1" x14ac:dyDescent="0.3">
      <c r="B17" s="2" t="s">
        <v>19</v>
      </c>
      <c r="C17" s="3">
        <v>2.0465886268420563E-2</v>
      </c>
      <c r="D17" s="4">
        <v>13246000</v>
      </c>
      <c r="E17" s="5">
        <f t="shared" si="1"/>
        <v>510689443.19</v>
      </c>
      <c r="F17" s="3">
        <f t="shared" si="0"/>
        <v>0.78904666033591764</v>
      </c>
      <c r="G17" t="str">
        <f t="shared" si="2"/>
        <v>Otro</v>
      </c>
    </row>
    <row r="18" spans="2:7" ht="13.8" customHeight="1" x14ac:dyDescent="0.3">
      <c r="B18" s="12" t="s">
        <v>20</v>
      </c>
      <c r="C18" s="13">
        <v>1.6949017000401623E-2</v>
      </c>
      <c r="D18" s="14">
        <v>10969800</v>
      </c>
      <c r="E18" s="15">
        <f t="shared" si="1"/>
        <v>521659243.19</v>
      </c>
      <c r="F18" s="13">
        <f t="shared" si="0"/>
        <v>0.80599567733631927</v>
      </c>
      <c r="G18" t="str">
        <f t="shared" si="2"/>
        <v>Otro</v>
      </c>
    </row>
    <row r="19" spans="2:7" ht="13.8" customHeight="1" x14ac:dyDescent="0.3">
      <c r="B19" s="2" t="s">
        <v>21</v>
      </c>
      <c r="C19" s="3">
        <v>1.5694735974227398E-2</v>
      </c>
      <c r="D19" s="4">
        <v>10158000</v>
      </c>
      <c r="E19" s="5">
        <f t="shared" si="1"/>
        <v>531817243.19</v>
      </c>
      <c r="F19" s="3">
        <f t="shared" si="0"/>
        <v>0.8216904133105466</v>
      </c>
      <c r="G19" t="str">
        <f t="shared" si="2"/>
        <v>Otro</v>
      </c>
    </row>
    <row r="20" spans="2:7" ht="13.8" customHeight="1" x14ac:dyDescent="0.3">
      <c r="B20" s="6" t="s">
        <v>22</v>
      </c>
      <c r="C20" s="7">
        <v>1.2248476022414618E-2</v>
      </c>
      <c r="D20" s="8">
        <v>7927500</v>
      </c>
      <c r="E20" s="9">
        <f t="shared" si="1"/>
        <v>539744743.19000006</v>
      </c>
      <c r="F20" s="7">
        <f t="shared" si="0"/>
        <v>0.83393888933296134</v>
      </c>
      <c r="G20" t="str">
        <f t="shared" si="2"/>
        <v>Otro</v>
      </c>
    </row>
    <row r="21" spans="2:7" ht="13.8" customHeight="1" x14ac:dyDescent="0.3">
      <c r="B21" s="2" t="s">
        <v>23</v>
      </c>
      <c r="C21" s="3">
        <v>9.6747123695431862E-3</v>
      </c>
      <c r="D21" s="4">
        <v>6261700</v>
      </c>
      <c r="E21" s="5">
        <f t="shared" si="1"/>
        <v>546006443.19000006</v>
      </c>
      <c r="F21" s="3">
        <f t="shared" si="0"/>
        <v>0.84361360170250455</v>
      </c>
      <c r="G21" t="str">
        <f t="shared" si="2"/>
        <v>Otro</v>
      </c>
    </row>
    <row r="22" spans="2:7" ht="13.8" customHeight="1" x14ac:dyDescent="0.3">
      <c r="B22" s="24" t="s">
        <v>24</v>
      </c>
      <c r="C22" s="25">
        <v>9.5948326835944217E-3</v>
      </c>
      <c r="D22" s="26">
        <v>6210000</v>
      </c>
      <c r="E22" s="27">
        <f t="shared" si="1"/>
        <v>552216443.19000006</v>
      </c>
      <c r="F22" s="25">
        <f t="shared" si="0"/>
        <v>0.85320843438609895</v>
      </c>
      <c r="G22" t="str">
        <f t="shared" si="2"/>
        <v>Otro</v>
      </c>
    </row>
    <row r="23" spans="2:7" ht="13.8" customHeight="1" x14ac:dyDescent="0.3">
      <c r="B23" s="2" t="s">
        <v>25</v>
      </c>
      <c r="C23" s="3">
        <v>9.0988679023651445E-3</v>
      </c>
      <c r="D23" s="4">
        <v>5889000</v>
      </c>
      <c r="E23" s="5">
        <f t="shared" si="1"/>
        <v>558105443.19000006</v>
      </c>
      <c r="F23" s="3">
        <f t="shared" si="0"/>
        <v>0.86230730228846408</v>
      </c>
      <c r="G23" t="str">
        <f t="shared" si="2"/>
        <v>Otro</v>
      </c>
    </row>
    <row r="24" spans="2:7" ht="13.8" customHeight="1" x14ac:dyDescent="0.3">
      <c r="B24" s="6" t="s">
        <v>26</v>
      </c>
      <c r="C24" s="7">
        <v>8.563967568216934E-3</v>
      </c>
      <c r="D24" s="8">
        <v>5542800</v>
      </c>
      <c r="E24" s="9">
        <f t="shared" si="1"/>
        <v>563648243.19000006</v>
      </c>
      <c r="F24" s="7">
        <f t="shared" si="0"/>
        <v>0.87087126985668106</v>
      </c>
      <c r="G24" t="str">
        <f t="shared" si="2"/>
        <v>Otro</v>
      </c>
    </row>
    <row r="25" spans="2:7" ht="13.8" customHeight="1" x14ac:dyDescent="0.3">
      <c r="B25" s="2" t="s">
        <v>27</v>
      </c>
      <c r="C25" s="3">
        <v>8.1267151286908111E-3</v>
      </c>
      <c r="D25" s="4">
        <v>5259800</v>
      </c>
      <c r="E25" s="5">
        <f t="shared" si="1"/>
        <v>568908043.19000006</v>
      </c>
      <c r="F25" s="3">
        <f t="shared" si="0"/>
        <v>0.87899798498537185</v>
      </c>
      <c r="G25" t="str">
        <f t="shared" si="2"/>
        <v>Otro</v>
      </c>
    </row>
    <row r="26" spans="2:7" ht="13.8" customHeight="1" x14ac:dyDescent="0.3">
      <c r="B26" s="6" t="s">
        <v>28</v>
      </c>
      <c r="C26" s="7">
        <v>7.4920038136472378E-3</v>
      </c>
      <c r="D26" s="8">
        <v>4849000</v>
      </c>
      <c r="E26" s="9">
        <f t="shared" si="1"/>
        <v>573757043.19000006</v>
      </c>
      <c r="F26" s="7">
        <f t="shared" si="0"/>
        <v>0.88648998879901908</v>
      </c>
      <c r="G26" t="str">
        <f t="shared" si="2"/>
        <v>Otro</v>
      </c>
    </row>
    <row r="27" spans="2:7" ht="13.8" customHeight="1" x14ac:dyDescent="0.3">
      <c r="B27" s="2" t="s">
        <v>29</v>
      </c>
      <c r="C27" s="3">
        <v>6.8362796605204307E-3</v>
      </c>
      <c r="D27" s="4">
        <v>4424600</v>
      </c>
      <c r="E27" s="5">
        <f t="shared" si="1"/>
        <v>578181643.19000006</v>
      </c>
      <c r="F27" s="3">
        <f t="shared" si="0"/>
        <v>0.89332626845953955</v>
      </c>
      <c r="G27" t="str">
        <f t="shared" si="2"/>
        <v>Otro</v>
      </c>
    </row>
    <row r="28" spans="2:7" ht="13.8" customHeight="1" x14ac:dyDescent="0.3">
      <c r="B28" s="6" t="s">
        <v>30</v>
      </c>
      <c r="C28" s="7">
        <v>6.2598171686928817E-3</v>
      </c>
      <c r="D28" s="8">
        <v>4051500</v>
      </c>
      <c r="E28" s="9">
        <f t="shared" si="1"/>
        <v>582233143.19000006</v>
      </c>
      <c r="F28" s="7">
        <f t="shared" si="0"/>
        <v>0.89958608562823239</v>
      </c>
      <c r="G28" t="str">
        <f t="shared" si="2"/>
        <v>Otro</v>
      </c>
    </row>
    <row r="29" spans="2:7" ht="13.8" customHeight="1" x14ac:dyDescent="0.3">
      <c r="B29" s="16" t="s">
        <v>31</v>
      </c>
      <c r="C29" s="17">
        <v>6.0999032906329754E-3</v>
      </c>
      <c r="D29" s="18">
        <v>3948000</v>
      </c>
      <c r="E29" s="16">
        <f t="shared" si="1"/>
        <v>586181143.19000006</v>
      </c>
      <c r="F29" s="17">
        <f t="shared" si="0"/>
        <v>0.90568598891886543</v>
      </c>
      <c r="G29" t="str">
        <f t="shared" si="2"/>
        <v>Otro</v>
      </c>
    </row>
    <row r="30" spans="2:7" ht="13.8" customHeight="1" x14ac:dyDescent="0.3">
      <c r="B30" s="6" t="s">
        <v>32</v>
      </c>
      <c r="C30" s="7">
        <v>5.8185939207936778E-3</v>
      </c>
      <c r="D30" s="8">
        <v>3765930</v>
      </c>
      <c r="E30" s="9">
        <f t="shared" si="1"/>
        <v>589947073.19000006</v>
      </c>
      <c r="F30" s="7">
        <f t="shared" si="0"/>
        <v>0.91150458283965907</v>
      </c>
      <c r="G30" t="str">
        <f t="shared" si="2"/>
        <v>Otro</v>
      </c>
    </row>
    <row r="31" spans="2:7" ht="13.8" customHeight="1" x14ac:dyDescent="0.3">
      <c r="B31" s="2" t="s">
        <v>33</v>
      </c>
      <c r="C31" s="3">
        <v>5.6013891577244819E-3</v>
      </c>
      <c r="D31" s="4">
        <v>3625350</v>
      </c>
      <c r="E31" s="5">
        <f t="shared" si="1"/>
        <v>593572423.19000006</v>
      </c>
      <c r="F31" s="3">
        <f t="shared" si="0"/>
        <v>0.91710597199738353</v>
      </c>
      <c r="G31" t="str">
        <f t="shared" si="2"/>
        <v>Otro</v>
      </c>
    </row>
    <row r="32" spans="2:7" ht="13.8" customHeight="1" x14ac:dyDescent="0.3">
      <c r="B32" s="6" t="s">
        <v>34</v>
      </c>
      <c r="C32" s="7">
        <v>4.975098428530441E-3</v>
      </c>
      <c r="D32" s="8">
        <v>3220000</v>
      </c>
      <c r="E32" s="9">
        <f t="shared" si="1"/>
        <v>596792423.19000006</v>
      </c>
      <c r="F32" s="7">
        <f t="shared" si="0"/>
        <v>0.92208107042591392</v>
      </c>
      <c r="G32" t="str">
        <f t="shared" si="2"/>
        <v>Otro</v>
      </c>
    </row>
    <row r="33" spans="2:7" ht="13.8" customHeight="1" x14ac:dyDescent="0.3">
      <c r="B33" s="2" t="s">
        <v>35</v>
      </c>
      <c r="C33" s="3">
        <v>4.8205922661537191E-3</v>
      </c>
      <c r="D33" s="4">
        <v>3120000</v>
      </c>
      <c r="E33" s="5">
        <f t="shared" si="1"/>
        <v>599912423.19000006</v>
      </c>
      <c r="F33" s="3">
        <f t="shared" si="0"/>
        <v>0.92690166269206764</v>
      </c>
      <c r="G33" t="str">
        <f t="shared" si="2"/>
        <v>Otro</v>
      </c>
    </row>
    <row r="34" spans="2:7" ht="13.8" customHeight="1" x14ac:dyDescent="0.3">
      <c r="B34" s="6" t="s">
        <v>36</v>
      </c>
      <c r="C34" s="7">
        <v>4.6320947480541184E-3</v>
      </c>
      <c r="D34" s="8">
        <v>2998000</v>
      </c>
      <c r="E34" s="9">
        <f t="shared" si="1"/>
        <v>602910423.19000006</v>
      </c>
      <c r="F34" s="7">
        <f t="shared" si="0"/>
        <v>0.93153375744012179</v>
      </c>
      <c r="G34" t="str">
        <f t="shared" si="2"/>
        <v>Otro</v>
      </c>
    </row>
    <row r="35" spans="2:7" ht="13.8" customHeight="1" x14ac:dyDescent="0.3">
      <c r="B35" s="2" t="s">
        <v>37</v>
      </c>
      <c r="C35" s="3">
        <v>4.0944133029831263E-3</v>
      </c>
      <c r="D35" s="4">
        <v>2650000</v>
      </c>
      <c r="E35" s="5">
        <f t="shared" si="1"/>
        <v>605560423.19000006</v>
      </c>
      <c r="F35" s="3">
        <f t="shared" si="0"/>
        <v>0.93562817074310489</v>
      </c>
      <c r="G35" t="str">
        <f t="shared" si="2"/>
        <v>Otro</v>
      </c>
    </row>
    <row r="36" spans="2:7" ht="13.8" customHeight="1" x14ac:dyDescent="0.3">
      <c r="B36" s="16" t="s">
        <v>38</v>
      </c>
      <c r="C36" s="17">
        <v>4.0604219472602475E-3</v>
      </c>
      <c r="D36" s="18">
        <v>2628000</v>
      </c>
      <c r="E36" s="16">
        <f t="shared" si="1"/>
        <v>608188423.19000006</v>
      </c>
      <c r="F36" s="17">
        <f t="shared" si="0"/>
        <v>0.9396885926903652</v>
      </c>
      <c r="G36" t="str">
        <f t="shared" si="2"/>
        <v>Otro</v>
      </c>
    </row>
    <row r="37" spans="2:7" ht="13.8" customHeight="1" x14ac:dyDescent="0.3">
      <c r="B37" s="2" t="s">
        <v>39</v>
      </c>
      <c r="C37" s="3">
        <v>3.3744145863076032E-3</v>
      </c>
      <c r="D37" s="4">
        <v>2184000</v>
      </c>
      <c r="E37" s="5">
        <f t="shared" si="1"/>
        <v>610372423.19000006</v>
      </c>
      <c r="F37" s="3">
        <f t="shared" si="0"/>
        <v>0.9430630072766728</v>
      </c>
      <c r="G37" t="str">
        <f t="shared" si="2"/>
        <v>Otro</v>
      </c>
    </row>
    <row r="38" spans="2:7" ht="13.8" customHeight="1" x14ac:dyDescent="0.3">
      <c r="B38" s="6" t="s">
        <v>40</v>
      </c>
      <c r="C38" s="7">
        <v>2.9665183176330579E-3</v>
      </c>
      <c r="D38" s="8">
        <v>1920000</v>
      </c>
      <c r="E38" s="9">
        <f t="shared" si="1"/>
        <v>612292423.19000006</v>
      </c>
      <c r="F38" s="7">
        <f t="shared" si="0"/>
        <v>0.94602952559430586</v>
      </c>
      <c r="G38" t="str">
        <f t="shared" si="2"/>
        <v>Otro</v>
      </c>
    </row>
    <row r="39" spans="2:7" ht="13.8" customHeight="1" x14ac:dyDescent="0.3">
      <c r="B39" s="2" t="s">
        <v>41</v>
      </c>
      <c r="C39" s="3">
        <v>2.7113050386191888E-3</v>
      </c>
      <c r="D39" s="4">
        <v>1754820</v>
      </c>
      <c r="E39" s="5">
        <f t="shared" si="1"/>
        <v>614047243.19000006</v>
      </c>
      <c r="F39" s="3">
        <f t="shared" si="0"/>
        <v>0.94874083063292503</v>
      </c>
      <c r="G39" t="str">
        <f t="shared" si="2"/>
        <v>Otro</v>
      </c>
    </row>
    <row r="40" spans="2:7" ht="13.8" customHeight="1" x14ac:dyDescent="0.3">
      <c r="B40" s="6" t="s">
        <v>42</v>
      </c>
      <c r="C40" s="7">
        <v>2.5586220489585121E-3</v>
      </c>
      <c r="D40" s="8">
        <v>1656000</v>
      </c>
      <c r="E40" s="9">
        <f t="shared" si="1"/>
        <v>615703243.19000006</v>
      </c>
      <c r="F40" s="7">
        <f t="shared" si="0"/>
        <v>0.95129945268188354</v>
      </c>
      <c r="G40" t="str">
        <f t="shared" si="2"/>
        <v>Otro</v>
      </c>
    </row>
    <row r="41" spans="2:7" ht="13.8" customHeight="1" x14ac:dyDescent="0.3">
      <c r="B41" s="2" t="s">
        <v>43</v>
      </c>
      <c r="C41" s="3">
        <v>2.5209225453385921E-3</v>
      </c>
      <c r="D41" s="4">
        <v>1631600</v>
      </c>
      <c r="E41" s="5">
        <f t="shared" si="1"/>
        <v>617334843.19000006</v>
      </c>
      <c r="F41" s="3">
        <f t="shared" si="0"/>
        <v>0.95382037522722218</v>
      </c>
      <c r="G41" t="str">
        <f t="shared" si="2"/>
        <v>Otro</v>
      </c>
    </row>
    <row r="42" spans="2:7" ht="13.8" customHeight="1" x14ac:dyDescent="0.3">
      <c r="B42" s="6" t="s">
        <v>44</v>
      </c>
      <c r="C42" s="7">
        <v>2.4798239061463844E-3</v>
      </c>
      <c r="D42" s="8">
        <v>1605000</v>
      </c>
      <c r="E42" s="9">
        <f t="shared" si="1"/>
        <v>618939843.19000006</v>
      </c>
      <c r="F42" s="7">
        <f t="shared" si="0"/>
        <v>0.9563001991333685</v>
      </c>
      <c r="G42" t="str">
        <f t="shared" si="2"/>
        <v>Otro</v>
      </c>
    </row>
    <row r="43" spans="2:7" ht="13.8" customHeight="1" x14ac:dyDescent="0.3">
      <c r="B43" s="2" t="s">
        <v>45</v>
      </c>
      <c r="C43" s="3">
        <v>2.2094381219871211E-3</v>
      </c>
      <c r="D43" s="4">
        <v>1430000</v>
      </c>
      <c r="E43" s="5">
        <f t="shared" si="1"/>
        <v>620369843.19000006</v>
      </c>
      <c r="F43" s="3">
        <f t="shared" si="0"/>
        <v>0.95850963725535565</v>
      </c>
      <c r="G43" t="str">
        <f t="shared" si="2"/>
        <v>Otro</v>
      </c>
    </row>
    <row r="44" spans="2:7" ht="13.8" customHeight="1" x14ac:dyDescent="0.3">
      <c r="B44" s="6" t="s">
        <v>46</v>
      </c>
      <c r="C44" s="7">
        <v>2.0518418363628648E-3</v>
      </c>
      <c r="D44" s="8">
        <v>1328000</v>
      </c>
      <c r="E44" s="9">
        <f t="shared" si="1"/>
        <v>621697843.19000006</v>
      </c>
      <c r="F44" s="7">
        <f t="shared" si="0"/>
        <v>0.96056147909171852</v>
      </c>
      <c r="G44" t="str">
        <f t="shared" si="2"/>
        <v>Otro</v>
      </c>
    </row>
    <row r="45" spans="2:7" ht="13.8" customHeight="1" x14ac:dyDescent="0.3">
      <c r="B45" s="2" t="s">
        <v>47</v>
      </c>
      <c r="C45" s="3">
        <v>1.9776788784220383E-3</v>
      </c>
      <c r="D45" s="4">
        <v>1280000</v>
      </c>
      <c r="E45" s="5">
        <f t="shared" si="1"/>
        <v>622977843.19000006</v>
      </c>
      <c r="F45" s="3">
        <f t="shared" si="0"/>
        <v>0.96253915797014056</v>
      </c>
      <c r="G45" t="str">
        <f t="shared" si="2"/>
        <v>Otro</v>
      </c>
    </row>
    <row r="46" spans="2:7" ht="13.8" customHeight="1" x14ac:dyDescent="0.3">
      <c r="B46" s="6" t="s">
        <v>48</v>
      </c>
      <c r="C46" s="7">
        <v>1.9200480798555212E-3</v>
      </c>
      <c r="D46" s="8">
        <v>1242700</v>
      </c>
      <c r="E46" s="9">
        <f t="shared" si="1"/>
        <v>624220543.19000006</v>
      </c>
      <c r="F46" s="7">
        <f t="shared" si="0"/>
        <v>0.96445920604999602</v>
      </c>
      <c r="G46" t="str">
        <f t="shared" si="2"/>
        <v>Otro</v>
      </c>
    </row>
    <row r="47" spans="2:7" ht="13.8" customHeight="1" x14ac:dyDescent="0.3">
      <c r="B47" s="2" t="s">
        <v>49</v>
      </c>
      <c r="C47" s="3">
        <v>1.8849751809960054E-3</v>
      </c>
      <c r="D47" s="4">
        <v>1220000</v>
      </c>
      <c r="E47" s="5">
        <f t="shared" si="1"/>
        <v>625440543.19000006</v>
      </c>
      <c r="F47" s="3">
        <f t="shared" si="0"/>
        <v>0.96634418123099208</v>
      </c>
      <c r="G47" t="str">
        <f t="shared" si="2"/>
        <v>Otro</v>
      </c>
    </row>
    <row r="48" spans="2:7" ht="13.8" customHeight="1" x14ac:dyDescent="0.3">
      <c r="B48" s="6" t="s">
        <v>50</v>
      </c>
      <c r="C48" s="7">
        <v>1.8809657460823294E-3</v>
      </c>
      <c r="D48" s="8">
        <v>1217405</v>
      </c>
      <c r="E48" s="9">
        <f t="shared" si="1"/>
        <v>626657948.19000006</v>
      </c>
      <c r="F48" s="7">
        <f t="shared" si="0"/>
        <v>0.9682251469770744</v>
      </c>
      <c r="G48" t="str">
        <f t="shared" si="2"/>
        <v>Otro</v>
      </c>
    </row>
    <row r="49" spans="2:7" ht="13.8" customHeight="1" x14ac:dyDescent="0.3">
      <c r="B49" s="2" t="s">
        <v>51</v>
      </c>
      <c r="C49" s="3">
        <v>1.8695245647583332E-3</v>
      </c>
      <c r="D49" s="4">
        <v>1210000</v>
      </c>
      <c r="E49" s="5">
        <f t="shared" si="1"/>
        <v>627867948.19000006</v>
      </c>
      <c r="F49" s="3">
        <f t="shared" si="0"/>
        <v>0.97009467154183271</v>
      </c>
      <c r="G49" t="str">
        <f t="shared" si="2"/>
        <v>Otro</v>
      </c>
    </row>
    <row r="50" spans="2:7" ht="13.8" customHeight="1" x14ac:dyDescent="0.3">
      <c r="B50" s="6" t="s">
        <v>52</v>
      </c>
      <c r="C50" s="7">
        <v>1.8046319765601102E-3</v>
      </c>
      <c r="D50" s="8">
        <v>1168000</v>
      </c>
      <c r="E50" s="9">
        <f t="shared" si="1"/>
        <v>629035948.19000006</v>
      </c>
      <c r="F50" s="7">
        <f t="shared" si="0"/>
        <v>0.97189930351839282</v>
      </c>
      <c r="G50" t="str">
        <f t="shared" si="2"/>
        <v>Otro</v>
      </c>
    </row>
    <row r="51" spans="2:7" ht="13.8" customHeight="1" x14ac:dyDescent="0.3">
      <c r="B51" s="2" t="s">
        <v>53</v>
      </c>
      <c r="C51" s="3">
        <v>1.7451162028125969E-3</v>
      </c>
      <c r="D51" s="4">
        <v>1129480</v>
      </c>
      <c r="E51" s="5">
        <f t="shared" si="1"/>
        <v>630165428.19000006</v>
      </c>
      <c r="F51" s="3">
        <f t="shared" si="0"/>
        <v>0.97364441972120541</v>
      </c>
      <c r="G51" t="str">
        <f t="shared" si="2"/>
        <v>Otro</v>
      </c>
    </row>
    <row r="52" spans="2:7" ht="13.8" customHeight="1" x14ac:dyDescent="0.3">
      <c r="B52" s="6" t="s">
        <v>54</v>
      </c>
      <c r="C52" s="7">
        <v>1.6215421741436948E-3</v>
      </c>
      <c r="D52" s="8">
        <v>1049500</v>
      </c>
      <c r="E52" s="9">
        <f t="shared" si="1"/>
        <v>631214928.19000006</v>
      </c>
      <c r="F52" s="7">
        <f t="shared" si="0"/>
        <v>0.97526596189534909</v>
      </c>
      <c r="G52" t="str">
        <f t="shared" si="2"/>
        <v>Otro</v>
      </c>
    </row>
    <row r="53" spans="2:7" ht="13.8" customHeight="1" x14ac:dyDescent="0.3">
      <c r="B53" s="2" t="s">
        <v>55</v>
      </c>
      <c r="C53" s="3">
        <v>1.6201948804077698E-3</v>
      </c>
      <c r="D53" s="4">
        <v>1048628</v>
      </c>
      <c r="E53" s="5">
        <f t="shared" si="1"/>
        <v>632263556.19000006</v>
      </c>
      <c r="F53" s="3">
        <f t="shared" si="0"/>
        <v>0.97688615677575696</v>
      </c>
      <c r="G53" t="str">
        <f t="shared" si="2"/>
        <v>Otro</v>
      </c>
    </row>
    <row r="54" spans="2:7" ht="13.8" customHeight="1" x14ac:dyDescent="0.3">
      <c r="B54" s="6" t="s">
        <v>56</v>
      </c>
      <c r="C54" s="7">
        <v>1.5554753391114086E-3</v>
      </c>
      <c r="D54" s="8">
        <v>1006740</v>
      </c>
      <c r="E54" s="9">
        <f t="shared" si="1"/>
        <v>633270296.19000006</v>
      </c>
      <c r="F54" s="7">
        <f t="shared" si="0"/>
        <v>0.97844163211486834</v>
      </c>
      <c r="G54" t="str">
        <f t="shared" si="2"/>
        <v>Otro</v>
      </c>
    </row>
    <row r="55" spans="2:7" ht="13.8" customHeight="1" x14ac:dyDescent="0.3">
      <c r="B55" s="2" t="s">
        <v>57</v>
      </c>
      <c r="C55" s="3">
        <v>1.475379344535316E-3</v>
      </c>
      <c r="D55" s="4">
        <v>954900</v>
      </c>
      <c r="E55" s="5">
        <f t="shared" si="1"/>
        <v>634225196.19000006</v>
      </c>
      <c r="F55" s="3">
        <f t="shared" si="0"/>
        <v>0.97991701145940369</v>
      </c>
      <c r="G55" t="str">
        <f t="shared" si="2"/>
        <v>Otro</v>
      </c>
    </row>
    <row r="56" spans="2:7" ht="13.8" customHeight="1" x14ac:dyDescent="0.3">
      <c r="B56" s="6" t="s">
        <v>58</v>
      </c>
      <c r="C56" s="7">
        <v>1.3812850916478925E-3</v>
      </c>
      <c r="D56" s="8">
        <v>894000</v>
      </c>
      <c r="E56" s="9">
        <f t="shared" si="1"/>
        <v>635119196.19000006</v>
      </c>
      <c r="F56" s="7">
        <f t="shared" si="0"/>
        <v>0.9812982965510515</v>
      </c>
      <c r="G56" t="str">
        <f t="shared" si="2"/>
        <v>Otro</v>
      </c>
    </row>
    <row r="57" spans="2:7" ht="13.8" customHeight="1" x14ac:dyDescent="0.3">
      <c r="B57" s="2" t="s">
        <v>59</v>
      </c>
      <c r="C57" s="3">
        <v>1.3287529964398071E-3</v>
      </c>
      <c r="D57" s="4">
        <v>860000</v>
      </c>
      <c r="E57" s="5">
        <f t="shared" si="1"/>
        <v>635979196.19000006</v>
      </c>
      <c r="F57" s="3">
        <f t="shared" si="0"/>
        <v>0.98262704954749136</v>
      </c>
      <c r="G57" t="str">
        <f t="shared" si="2"/>
        <v>Otro</v>
      </c>
    </row>
    <row r="58" spans="2:7" ht="13.8" customHeight="1" x14ac:dyDescent="0.3">
      <c r="B58" s="6" t="s">
        <v>60</v>
      </c>
      <c r="C58" s="7">
        <v>1.2978517639644627E-3</v>
      </c>
      <c r="D58" s="8">
        <v>840000</v>
      </c>
      <c r="E58" s="9">
        <f t="shared" si="1"/>
        <v>636819196.19000006</v>
      </c>
      <c r="F58" s="7">
        <f t="shared" si="0"/>
        <v>0.98392490131145582</v>
      </c>
      <c r="G58" t="str">
        <f t="shared" si="2"/>
        <v>Otro</v>
      </c>
    </row>
    <row r="59" spans="2:7" ht="13.8" customHeight="1" x14ac:dyDescent="0.3">
      <c r="B59" s="2" t="s">
        <v>61</v>
      </c>
      <c r="C59" s="3">
        <v>1.2978517639644627E-3</v>
      </c>
      <c r="D59" s="4">
        <v>840000</v>
      </c>
      <c r="E59" s="5">
        <f t="shared" si="1"/>
        <v>637659196.19000006</v>
      </c>
      <c r="F59" s="3">
        <f t="shared" si="0"/>
        <v>0.98522275307542029</v>
      </c>
      <c r="G59" t="str">
        <f t="shared" si="2"/>
        <v>Otro</v>
      </c>
    </row>
    <row r="60" spans="2:7" ht="13.8" customHeight="1" x14ac:dyDescent="0.3">
      <c r="B60" s="6" t="s">
        <v>62</v>
      </c>
      <c r="C60" s="7">
        <v>1.2576796055243306E-3</v>
      </c>
      <c r="D60" s="8">
        <v>813999.64</v>
      </c>
      <c r="E60" s="9">
        <f t="shared" si="1"/>
        <v>638473195.83000004</v>
      </c>
      <c r="F60" s="7">
        <f t="shared" si="0"/>
        <v>0.98648043268094454</v>
      </c>
      <c r="G60" t="str">
        <f t="shared" si="2"/>
        <v>Otro</v>
      </c>
    </row>
    <row r="61" spans="2:7" ht="13.8" customHeight="1" x14ac:dyDescent="0.3">
      <c r="B61" s="2" t="s">
        <v>63</v>
      </c>
      <c r="C61" s="3">
        <v>1.0799980750132851E-3</v>
      </c>
      <c r="D61" s="4">
        <v>699000</v>
      </c>
      <c r="E61" s="5">
        <f t="shared" si="1"/>
        <v>639172195.83000004</v>
      </c>
      <c r="F61" s="3">
        <f t="shared" si="0"/>
        <v>0.9875604307559579</v>
      </c>
      <c r="G61" t="str">
        <f t="shared" si="2"/>
        <v>Otro</v>
      </c>
    </row>
    <row r="62" spans="2:7" ht="13.8" customHeight="1" x14ac:dyDescent="0.3">
      <c r="B62" s="6" t="s">
        <v>64</v>
      </c>
      <c r="C62" s="7">
        <v>1.0506419041617079E-3</v>
      </c>
      <c r="D62" s="8">
        <v>680000</v>
      </c>
      <c r="E62" s="9">
        <f t="shared" si="1"/>
        <v>639852195.83000004</v>
      </c>
      <c r="F62" s="7">
        <f t="shared" si="0"/>
        <v>0.98861107266011961</v>
      </c>
      <c r="G62" t="str">
        <f t="shared" si="2"/>
        <v>Otro</v>
      </c>
    </row>
    <row r="63" spans="2:7" ht="13.8" customHeight="1" x14ac:dyDescent="0.3">
      <c r="B63" s="2" t="s">
        <v>65</v>
      </c>
      <c r="C63" s="3">
        <v>1.0197406716863635E-3</v>
      </c>
      <c r="D63" s="4">
        <v>660000</v>
      </c>
      <c r="E63" s="5">
        <f t="shared" si="1"/>
        <v>640512195.83000004</v>
      </c>
      <c r="F63" s="3">
        <f t="shared" si="0"/>
        <v>0.98963081333180591</v>
      </c>
      <c r="G63" t="str">
        <f t="shared" si="2"/>
        <v>Otro</v>
      </c>
    </row>
    <row r="64" spans="2:7" ht="13.8" customHeight="1" x14ac:dyDescent="0.3">
      <c r="B64" s="6" t="s">
        <v>66</v>
      </c>
      <c r="C64" s="7">
        <v>8.5596413956703856E-4</v>
      </c>
      <c r="D64" s="8">
        <v>554000</v>
      </c>
      <c r="E64" s="9">
        <f t="shared" si="1"/>
        <v>641066195.83000004</v>
      </c>
      <c r="F64" s="7">
        <f t="shared" si="0"/>
        <v>0.99048677747137293</v>
      </c>
      <c r="G64" t="str">
        <f t="shared" si="2"/>
        <v>Otro</v>
      </c>
    </row>
    <row r="65" spans="2:7" ht="13.8" customHeight="1" x14ac:dyDescent="0.3">
      <c r="B65" s="2" t="s">
        <v>67</v>
      </c>
      <c r="C65" s="3">
        <v>7.5970680040634089E-4</v>
      </c>
      <c r="D65" s="4">
        <v>491700</v>
      </c>
      <c r="E65" s="5">
        <f t="shared" si="1"/>
        <v>641557895.83000004</v>
      </c>
      <c r="F65" s="3">
        <f t="shared" si="0"/>
        <v>0.9912464842717793</v>
      </c>
      <c r="G65" t="str">
        <f t="shared" si="2"/>
        <v>Otro</v>
      </c>
    </row>
    <row r="66" spans="2:7" ht="13.8" customHeight="1" x14ac:dyDescent="0.3">
      <c r="B66" s="6" t="s">
        <v>68</v>
      </c>
      <c r="C66" s="7">
        <v>7.4162957940826447E-4</v>
      </c>
      <c r="D66" s="8">
        <v>480000</v>
      </c>
      <c r="E66" s="9">
        <f t="shared" si="1"/>
        <v>642037895.83000004</v>
      </c>
      <c r="F66" s="7">
        <f t="shared" si="0"/>
        <v>0.99198811385118757</v>
      </c>
      <c r="G66" t="str">
        <f t="shared" si="2"/>
        <v>Otro</v>
      </c>
    </row>
    <row r="67" spans="2:7" ht="13.8" customHeight="1" x14ac:dyDescent="0.3">
      <c r="B67" s="2" t="s">
        <v>69</v>
      </c>
      <c r="C67" s="3">
        <v>7.354493329131956E-4</v>
      </c>
      <c r="D67" s="4">
        <v>476000</v>
      </c>
      <c r="E67" s="5">
        <f t="shared" si="1"/>
        <v>642513895.83000004</v>
      </c>
      <c r="F67" s="3">
        <f t="shared" ref="F67:F88" si="3">+E67/$E$88</f>
        <v>0.99272356318410071</v>
      </c>
      <c r="G67" t="str">
        <f t="shared" si="2"/>
        <v>Otro</v>
      </c>
    </row>
    <row r="68" spans="2:7" ht="13.8" customHeight="1" x14ac:dyDescent="0.3">
      <c r="B68" s="6" t="s">
        <v>70</v>
      </c>
      <c r="C68" s="7">
        <v>7.107283469329201E-4</v>
      </c>
      <c r="D68" s="8">
        <v>460000</v>
      </c>
      <c r="E68" s="9">
        <f t="shared" ref="E68:E88" si="4">+E67+D68</f>
        <v>642973895.83000004</v>
      </c>
      <c r="F68" s="7">
        <f t="shared" si="3"/>
        <v>0.99343429153103369</v>
      </c>
      <c r="G68" t="str">
        <f t="shared" ref="G68:G88" si="5">+IF(ISNUMBER(SEARCH("pedestal",B68)),"pedestal","Otro")</f>
        <v>Otro</v>
      </c>
    </row>
    <row r="69" spans="2:7" ht="13.8" customHeight="1" x14ac:dyDescent="0.3">
      <c r="B69" s="2" t="s">
        <v>71</v>
      </c>
      <c r="C69" s="3">
        <v>7.0068544637843318E-4</v>
      </c>
      <c r="D69" s="4">
        <v>453500</v>
      </c>
      <c r="E69" s="5">
        <f t="shared" si="4"/>
        <v>643427395.83000004</v>
      </c>
      <c r="F69" s="3">
        <f t="shared" si="3"/>
        <v>0.99413497697741215</v>
      </c>
      <c r="G69" t="str">
        <f t="shared" si="5"/>
        <v>Otro</v>
      </c>
    </row>
    <row r="70" spans="2:7" ht="13.8" customHeight="1" x14ac:dyDescent="0.3">
      <c r="B70" s="6" t="s">
        <v>72</v>
      </c>
      <c r="C70" s="7">
        <v>6.7942539843539622E-4</v>
      </c>
      <c r="D70" s="8">
        <v>439740</v>
      </c>
      <c r="E70" s="9">
        <f t="shared" si="4"/>
        <v>643867135.83000004</v>
      </c>
      <c r="F70" s="7">
        <f t="shared" si="3"/>
        <v>0.99481440237584751</v>
      </c>
      <c r="G70" t="str">
        <f t="shared" si="5"/>
        <v>Otro</v>
      </c>
    </row>
    <row r="71" spans="2:7" ht="13.8" customHeight="1" x14ac:dyDescent="0.3">
      <c r="B71" s="2" t="s">
        <v>73</v>
      </c>
      <c r="C71" s="3">
        <v>6.286855747108808E-4</v>
      </c>
      <c r="D71" s="4">
        <v>406900</v>
      </c>
      <c r="E71" s="5">
        <f t="shared" si="4"/>
        <v>644274035.83000004</v>
      </c>
      <c r="F71" s="3">
        <f t="shared" si="3"/>
        <v>0.99544308795055836</v>
      </c>
      <c r="G71" t="str">
        <f t="shared" si="5"/>
        <v>Otro</v>
      </c>
    </row>
    <row r="72" spans="2:7" ht="13.8" customHeight="1" x14ac:dyDescent="0.3">
      <c r="B72" s="6" t="s">
        <v>74</v>
      </c>
      <c r="C72" s="7">
        <v>4.7896910336783744E-4</v>
      </c>
      <c r="D72" s="8">
        <v>310000</v>
      </c>
      <c r="E72" s="9">
        <f t="shared" si="4"/>
        <v>644584035.83000004</v>
      </c>
      <c r="F72" s="7">
        <f t="shared" si="3"/>
        <v>0.99592205705392622</v>
      </c>
      <c r="G72" t="str">
        <f t="shared" si="5"/>
        <v>Otro</v>
      </c>
    </row>
    <row r="73" spans="2:7" ht="13.8" customHeight="1" x14ac:dyDescent="0.3">
      <c r="B73" s="2" t="s">
        <v>75</v>
      </c>
      <c r="C73" s="3">
        <v>4.4497774764495868E-4</v>
      </c>
      <c r="D73" s="4">
        <v>288000</v>
      </c>
      <c r="E73" s="5">
        <f t="shared" si="4"/>
        <v>644872035.83000004</v>
      </c>
      <c r="F73" s="3">
        <f t="shared" si="3"/>
        <v>0.99636703480157118</v>
      </c>
      <c r="G73" t="str">
        <f t="shared" si="5"/>
        <v>Otro</v>
      </c>
    </row>
    <row r="74" spans="2:7" ht="13.8" customHeight="1" x14ac:dyDescent="0.3">
      <c r="B74" s="6" t="s">
        <v>76</v>
      </c>
      <c r="C74" s="7">
        <v>4.218018232884504E-4</v>
      </c>
      <c r="D74" s="8">
        <v>273000</v>
      </c>
      <c r="E74" s="9">
        <f t="shared" si="4"/>
        <v>645145035.83000004</v>
      </c>
      <c r="F74" s="7">
        <f t="shared" si="3"/>
        <v>0.99678883662485962</v>
      </c>
      <c r="G74" t="str">
        <f t="shared" si="5"/>
        <v>Otro</v>
      </c>
    </row>
    <row r="75" spans="2:7" ht="13.8" customHeight="1" x14ac:dyDescent="0.3">
      <c r="B75" s="2" t="s">
        <v>77</v>
      </c>
      <c r="C75" s="3">
        <v>4.0449713310225754E-4</v>
      </c>
      <c r="D75" s="4">
        <v>261800</v>
      </c>
      <c r="E75" s="5">
        <f t="shared" si="4"/>
        <v>645406835.83000004</v>
      </c>
      <c r="F75" s="3">
        <f t="shared" si="3"/>
        <v>0.99719333375796193</v>
      </c>
      <c r="G75" t="str">
        <f t="shared" si="5"/>
        <v>Otro</v>
      </c>
    </row>
    <row r="76" spans="2:7" ht="13.8" customHeight="1" x14ac:dyDescent="0.3">
      <c r="B76" s="16" t="s">
        <v>78</v>
      </c>
      <c r="C76" s="17">
        <v>3.9244565243687325E-4</v>
      </c>
      <c r="D76" s="18">
        <v>254000</v>
      </c>
      <c r="E76" s="16">
        <f t="shared" si="4"/>
        <v>645660835.83000004</v>
      </c>
      <c r="F76" s="17">
        <f t="shared" si="3"/>
        <v>0.99758577941039872</v>
      </c>
      <c r="G76" t="str">
        <f t="shared" si="5"/>
        <v>Otro</v>
      </c>
    </row>
    <row r="77" spans="2:7" ht="13.8" customHeight="1" x14ac:dyDescent="0.3">
      <c r="B77" s="2" t="s">
        <v>79</v>
      </c>
      <c r="C77" s="3">
        <v>3.677246664565978E-4</v>
      </c>
      <c r="D77" s="4">
        <v>238000</v>
      </c>
      <c r="E77" s="5">
        <f t="shared" si="4"/>
        <v>645898835.83000004</v>
      </c>
      <c r="F77" s="3">
        <f t="shared" si="3"/>
        <v>0.99795350407685535</v>
      </c>
      <c r="G77" t="str">
        <f t="shared" si="5"/>
        <v>Otro</v>
      </c>
    </row>
    <row r="78" spans="2:7" ht="13.8" customHeight="1" x14ac:dyDescent="0.3">
      <c r="B78" s="6" t="s">
        <v>80</v>
      </c>
      <c r="C78" s="7">
        <v>3.5536417346646005E-4</v>
      </c>
      <c r="D78" s="8">
        <v>230000</v>
      </c>
      <c r="E78" s="9">
        <f t="shared" si="4"/>
        <v>646128835.83000004</v>
      </c>
      <c r="F78" s="7">
        <f t="shared" si="3"/>
        <v>0.99830886825032183</v>
      </c>
      <c r="G78" t="str">
        <f t="shared" si="5"/>
        <v>Otro</v>
      </c>
    </row>
    <row r="79" spans="2:7" ht="13.8" customHeight="1" x14ac:dyDescent="0.3">
      <c r="B79" s="2" t="s">
        <v>81</v>
      </c>
      <c r="C79" s="3">
        <v>3.2446294099111567E-4</v>
      </c>
      <c r="D79" s="4">
        <v>210000</v>
      </c>
      <c r="E79" s="5">
        <f t="shared" si="4"/>
        <v>646338835.83000004</v>
      </c>
      <c r="F79" s="3">
        <f t="shared" si="3"/>
        <v>0.99863333119131292</v>
      </c>
      <c r="G79" t="str">
        <f t="shared" si="5"/>
        <v>Otro</v>
      </c>
    </row>
    <row r="80" spans="2:7" ht="13.8" customHeight="1" x14ac:dyDescent="0.3">
      <c r="B80" s="6" t="s">
        <v>82</v>
      </c>
      <c r="C80" s="7">
        <v>2.9356170851577135E-4</v>
      </c>
      <c r="D80" s="8">
        <v>190000</v>
      </c>
      <c r="E80" s="9">
        <f t="shared" si="4"/>
        <v>646528835.83000004</v>
      </c>
      <c r="F80" s="7">
        <f t="shared" si="3"/>
        <v>0.99892689289982872</v>
      </c>
      <c r="G80" t="str">
        <f t="shared" si="5"/>
        <v>Otro</v>
      </c>
    </row>
    <row r="81" spans="2:7" ht="13.8" customHeight="1" x14ac:dyDescent="0.3">
      <c r="B81" s="2" t="s">
        <v>83</v>
      </c>
      <c r="C81" s="3">
        <v>2.2798929320309063E-4</v>
      </c>
      <c r="D81" s="4">
        <v>147560</v>
      </c>
      <c r="E81" s="5">
        <f t="shared" si="4"/>
        <v>646676395.83000004</v>
      </c>
      <c r="F81" s="3">
        <f t="shared" si="3"/>
        <v>0.99915488219303183</v>
      </c>
      <c r="G81" t="str">
        <f t="shared" si="5"/>
        <v>Otro</v>
      </c>
    </row>
    <row r="82" spans="2:7" ht="13.8" customHeight="1" x14ac:dyDescent="0.3">
      <c r="B82" s="6" t="s">
        <v>84</v>
      </c>
      <c r="C82" s="7">
        <v>1.967326965542798E-4</v>
      </c>
      <c r="D82" s="8">
        <v>127330</v>
      </c>
      <c r="E82" s="9">
        <f t="shared" si="4"/>
        <v>646803725.83000004</v>
      </c>
      <c r="F82" s="7">
        <f t="shared" si="3"/>
        <v>0.99935161488958613</v>
      </c>
      <c r="G82" t="str">
        <f t="shared" si="5"/>
        <v>Otro</v>
      </c>
    </row>
    <row r="83" spans="2:7" ht="13.8" customHeight="1" x14ac:dyDescent="0.3">
      <c r="B83" s="2" t="s">
        <v>85</v>
      </c>
      <c r="C83" s="3">
        <v>1.7768208673323002E-4</v>
      </c>
      <c r="D83" s="4">
        <v>115000</v>
      </c>
      <c r="E83" s="5">
        <f t="shared" si="4"/>
        <v>646918725.83000004</v>
      </c>
      <c r="F83" s="3">
        <f t="shared" si="3"/>
        <v>0.99952929697631931</v>
      </c>
      <c r="G83" t="str">
        <f t="shared" si="5"/>
        <v>Otro</v>
      </c>
    </row>
    <row r="84" spans="2:7" ht="13.8" customHeight="1" x14ac:dyDescent="0.3">
      <c r="B84" s="6" t="s">
        <v>86</v>
      </c>
      <c r="C84" s="7">
        <v>1.5141603912918733E-4</v>
      </c>
      <c r="D84" s="8">
        <v>98000</v>
      </c>
      <c r="E84" s="9">
        <f t="shared" si="4"/>
        <v>647016725.83000004</v>
      </c>
      <c r="F84" s="7">
        <f t="shared" si="3"/>
        <v>0.99968071301544847</v>
      </c>
      <c r="G84" t="str">
        <f t="shared" si="5"/>
        <v>Otro</v>
      </c>
    </row>
    <row r="85" spans="2:7" ht="13.8" customHeight="1" x14ac:dyDescent="0.3">
      <c r="B85" s="2" t="s">
        <v>87</v>
      </c>
      <c r="C85" s="3">
        <v>1.1951051659839428E-4</v>
      </c>
      <c r="D85" s="4">
        <v>77350</v>
      </c>
      <c r="E85" s="5">
        <f t="shared" si="4"/>
        <v>647094075.83000004</v>
      </c>
      <c r="F85" s="3">
        <f t="shared" si="3"/>
        <v>0.99980022353204689</v>
      </c>
      <c r="G85" t="str">
        <f t="shared" si="5"/>
        <v>Otro</v>
      </c>
    </row>
    <row r="86" spans="2:7" ht="13.8" customHeight="1" x14ac:dyDescent="0.3">
      <c r="B86" s="6" t="s">
        <v>88</v>
      </c>
      <c r="C86" s="7">
        <v>9.8883943921101921E-5</v>
      </c>
      <c r="D86" s="8">
        <v>64000</v>
      </c>
      <c r="E86" s="9">
        <f t="shared" si="4"/>
        <v>647158075.83000004</v>
      </c>
      <c r="F86" s="7">
        <f t="shared" si="3"/>
        <v>0.999899107475968</v>
      </c>
      <c r="G86" t="str">
        <f t="shared" si="5"/>
        <v>Otro</v>
      </c>
    </row>
    <row r="87" spans="2:7" ht="13.8" customHeight="1" x14ac:dyDescent="0.3">
      <c r="B87" s="2" t="s">
        <v>89</v>
      </c>
      <c r="C87" s="3">
        <v>7.9261661299258259E-5</v>
      </c>
      <c r="D87" s="4">
        <v>51300</v>
      </c>
      <c r="E87" s="5">
        <f t="shared" si="4"/>
        <v>647209375.83000004</v>
      </c>
      <c r="F87" s="3">
        <f t="shared" si="3"/>
        <v>0.99997836913726723</v>
      </c>
      <c r="G87" t="str">
        <f t="shared" si="5"/>
        <v>Otro</v>
      </c>
    </row>
    <row r="88" spans="2:7" ht="13.8" customHeight="1" x14ac:dyDescent="0.3">
      <c r="B88" s="6" t="s">
        <v>90</v>
      </c>
      <c r="C88" s="7">
        <v>2.1630862732741046E-5</v>
      </c>
      <c r="D88" s="8">
        <v>14000</v>
      </c>
      <c r="E88" s="9">
        <f t="shared" si="4"/>
        <v>647223375.83000004</v>
      </c>
      <c r="F88" s="7">
        <f t="shared" si="3"/>
        <v>1</v>
      </c>
      <c r="G88" t="str">
        <f t="shared" si="5"/>
        <v>Otro</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3839-42CB-4B64-90A7-A38FCEE26A1F}">
  <dimension ref="B2:K234"/>
  <sheetViews>
    <sheetView showGridLines="0" topLeftCell="A220" workbookViewId="0">
      <selection activeCell="I2" sqref="I2:K8"/>
    </sheetView>
  </sheetViews>
  <sheetFormatPr baseColWidth="10" defaultRowHeight="14.4" x14ac:dyDescent="0.3"/>
  <cols>
    <col min="1" max="1" width="2.6640625" customWidth="1"/>
    <col min="2" max="2" width="39.5546875" customWidth="1"/>
    <col min="5" max="6" width="19.88671875" customWidth="1"/>
  </cols>
  <sheetData>
    <row r="2" spans="2:11" x14ac:dyDescent="0.3">
      <c r="B2" s="1" t="s">
        <v>0</v>
      </c>
      <c r="C2" s="1"/>
      <c r="D2" s="1" t="s">
        <v>2</v>
      </c>
      <c r="E2" s="1" t="s">
        <v>3</v>
      </c>
      <c r="F2" s="1" t="s">
        <v>4</v>
      </c>
      <c r="I2" s="52" t="s">
        <v>0</v>
      </c>
      <c r="J2" s="53" t="s">
        <v>94</v>
      </c>
      <c r="K2" s="54" t="s">
        <v>113</v>
      </c>
    </row>
    <row r="3" spans="2:11" ht="14.4" customHeight="1" x14ac:dyDescent="0.3">
      <c r="B3" s="29" t="s">
        <v>118</v>
      </c>
      <c r="C3" s="30">
        <f>+D3/$D$234</f>
        <v>0.2161474670656533</v>
      </c>
      <c r="D3" s="4">
        <v>73077150</v>
      </c>
      <c r="E3" s="5">
        <f>+D3</f>
        <v>73077150</v>
      </c>
      <c r="F3" s="3">
        <f>+E3/$D$234</f>
        <v>0.2161474670656533</v>
      </c>
      <c r="G3" t="str">
        <f>+IF(ISNUMBER(SEARCH("soporte",B3)),"pedestal","Otro")</f>
        <v>Otro</v>
      </c>
      <c r="I3" s="35" t="s">
        <v>91</v>
      </c>
      <c r="J3" s="44">
        <v>262</v>
      </c>
      <c r="K3" s="45">
        <f>+D3+D15+D16+D29+D37+D42+D45+D48+D66+D73+D74+D76+D110+D111+D114+D120</f>
        <v>95337230</v>
      </c>
    </row>
    <row r="4" spans="2:11" ht="14.4" customHeight="1" x14ac:dyDescent="0.3">
      <c r="B4" s="6" t="s">
        <v>119</v>
      </c>
      <c r="C4" s="3">
        <f t="shared" ref="C4:C67" si="0">+D4/$D$234</f>
        <v>5.4571377884349667E-2</v>
      </c>
      <c r="D4" s="8">
        <v>18450000</v>
      </c>
      <c r="E4" s="9">
        <f t="shared" ref="E4:E67" si="1">+E3+D4</f>
        <v>91527150</v>
      </c>
      <c r="F4" s="7">
        <f t="shared" ref="F4:F67" si="2">+E4/$D$234</f>
        <v>0.27071884495000292</v>
      </c>
      <c r="G4" t="str">
        <f t="shared" ref="G4:G67" si="3">+IF(ISNUMBER(SEARCH("soporte",B4)),"pedestal","Otro")</f>
        <v>Otro</v>
      </c>
      <c r="I4" s="35" t="s">
        <v>12</v>
      </c>
      <c r="J4" s="5">
        <v>14</v>
      </c>
      <c r="K4" s="37">
        <f>+D17+D26+D27+D61+D84</f>
        <v>11122300</v>
      </c>
    </row>
    <row r="5" spans="2:11" ht="14.4" customHeight="1" x14ac:dyDescent="0.3">
      <c r="B5" s="2" t="s">
        <v>120</v>
      </c>
      <c r="C5" s="3">
        <f t="shared" si="0"/>
        <v>4.8493102461458687E-2</v>
      </c>
      <c r="D5" s="4">
        <v>16395000</v>
      </c>
      <c r="E5" s="5">
        <f t="shared" si="1"/>
        <v>107922150</v>
      </c>
      <c r="F5" s="3">
        <f t="shared" si="2"/>
        <v>0.31921194741146164</v>
      </c>
      <c r="G5" t="str">
        <f t="shared" si="3"/>
        <v>Otro</v>
      </c>
      <c r="I5" s="35" t="s">
        <v>24</v>
      </c>
      <c r="J5" s="44">
        <v>44</v>
      </c>
      <c r="K5" s="45">
        <f>+D9+D12+D34+D67</f>
        <v>18751500</v>
      </c>
    </row>
    <row r="6" spans="2:11" ht="14.4" customHeight="1" x14ac:dyDescent="0.3">
      <c r="B6" s="31" t="s">
        <v>121</v>
      </c>
      <c r="C6" s="30">
        <f t="shared" si="0"/>
        <v>4.5303087460805573E-2</v>
      </c>
      <c r="D6" s="8">
        <v>15316490</v>
      </c>
      <c r="E6" s="8">
        <f t="shared" si="1"/>
        <v>123238640</v>
      </c>
      <c r="F6" s="32">
        <f t="shared" si="2"/>
        <v>0.36451503487226722</v>
      </c>
      <c r="G6" t="str">
        <f t="shared" si="3"/>
        <v>Otro</v>
      </c>
      <c r="I6" s="35" t="s">
        <v>92</v>
      </c>
      <c r="J6" s="5">
        <v>10</v>
      </c>
      <c r="K6" s="37">
        <f>+D13+D19+D23+D46+D61+D68+D132</f>
        <v>15298700</v>
      </c>
    </row>
    <row r="7" spans="2:11" ht="14.4" customHeight="1" x14ac:dyDescent="0.3">
      <c r="B7" s="29" t="s">
        <v>122</v>
      </c>
      <c r="C7" s="30">
        <f t="shared" si="0"/>
        <v>4.5017985286590262E-2</v>
      </c>
      <c r="D7" s="4">
        <v>15220100</v>
      </c>
      <c r="E7" s="5">
        <f t="shared" si="1"/>
        <v>138458740</v>
      </c>
      <c r="F7" s="3">
        <f t="shared" si="2"/>
        <v>0.40953302015885745</v>
      </c>
      <c r="G7" t="str">
        <f t="shared" si="3"/>
        <v>Otro</v>
      </c>
      <c r="I7" s="35" t="s">
        <v>99</v>
      </c>
      <c r="J7" s="44">
        <v>15</v>
      </c>
      <c r="K7" s="45">
        <f>+D7</f>
        <v>15220100</v>
      </c>
    </row>
    <row r="8" spans="2:11" ht="14.4" customHeight="1" x14ac:dyDescent="0.3">
      <c r="B8" s="6" t="s">
        <v>28</v>
      </c>
      <c r="C8" s="3">
        <f t="shared" si="0"/>
        <v>3.3191524726547787E-2</v>
      </c>
      <c r="D8" s="8">
        <v>11221700</v>
      </c>
      <c r="E8" s="9">
        <f t="shared" si="1"/>
        <v>149680440</v>
      </c>
      <c r="F8" s="7">
        <f t="shared" si="2"/>
        <v>0.44272454488540525</v>
      </c>
      <c r="G8" t="str">
        <f t="shared" si="3"/>
        <v>Otro</v>
      </c>
      <c r="I8" s="38" t="s">
        <v>72</v>
      </c>
      <c r="J8" s="39">
        <v>393</v>
      </c>
      <c r="K8" s="40">
        <f>+D35+D43+D50+D53+D57+D54+D75+D79+D83+D162+D168+D174+D179+D194</f>
        <v>11002652</v>
      </c>
    </row>
    <row r="9" spans="2:11" ht="14.4" customHeight="1" x14ac:dyDescent="0.3">
      <c r="B9" s="2" t="s">
        <v>123</v>
      </c>
      <c r="C9" s="3">
        <f t="shared" si="0"/>
        <v>3.1056881722800623E-2</v>
      </c>
      <c r="D9" s="4">
        <v>10500000</v>
      </c>
      <c r="E9" s="5">
        <f t="shared" si="1"/>
        <v>160180440</v>
      </c>
      <c r="F9" s="3">
        <f t="shared" si="2"/>
        <v>0.47378142660820588</v>
      </c>
      <c r="G9" t="str">
        <f t="shared" si="3"/>
        <v>Otro</v>
      </c>
    </row>
    <row r="10" spans="2:11" ht="14.4" customHeight="1" x14ac:dyDescent="0.3">
      <c r="B10" s="10" t="s">
        <v>124</v>
      </c>
      <c r="C10" s="30">
        <f t="shared" si="0"/>
        <v>2.7164419213542946E-2</v>
      </c>
      <c r="D10" s="8">
        <v>9184000</v>
      </c>
      <c r="E10" s="9">
        <f t="shared" si="1"/>
        <v>169364440</v>
      </c>
      <c r="F10" s="7">
        <f t="shared" si="2"/>
        <v>0.50094584582174884</v>
      </c>
      <c r="G10" t="str">
        <f t="shared" si="3"/>
        <v>Otro</v>
      </c>
    </row>
    <row r="11" spans="2:11" ht="14.4" customHeight="1" x14ac:dyDescent="0.3">
      <c r="B11" s="2" t="s">
        <v>125</v>
      </c>
      <c r="C11" s="3">
        <f t="shared" si="0"/>
        <v>1.7598899642920354E-2</v>
      </c>
      <c r="D11" s="4">
        <v>5950000</v>
      </c>
      <c r="E11" s="5">
        <f t="shared" si="1"/>
        <v>175314440</v>
      </c>
      <c r="F11" s="3">
        <f t="shared" si="2"/>
        <v>0.51854474546466922</v>
      </c>
      <c r="G11" t="str">
        <f t="shared" si="3"/>
        <v>Otro</v>
      </c>
    </row>
    <row r="12" spans="2:11" ht="14.4" customHeight="1" x14ac:dyDescent="0.3">
      <c r="B12" s="6" t="s">
        <v>126</v>
      </c>
      <c r="C12" s="3">
        <f t="shared" si="0"/>
        <v>1.5439706913620881E-2</v>
      </c>
      <c r="D12" s="8">
        <v>5220000</v>
      </c>
      <c r="E12" s="9">
        <f t="shared" si="1"/>
        <v>180534440</v>
      </c>
      <c r="F12" s="7">
        <f t="shared" si="2"/>
        <v>0.53398445237829006</v>
      </c>
      <c r="G12" t="str">
        <f t="shared" si="3"/>
        <v>Otro</v>
      </c>
    </row>
    <row r="13" spans="2:11" ht="14.4" customHeight="1" x14ac:dyDescent="0.3">
      <c r="B13" s="29" t="s">
        <v>127</v>
      </c>
      <c r="C13" s="30">
        <f t="shared" si="0"/>
        <v>1.5395339939731165E-2</v>
      </c>
      <c r="D13" s="4">
        <v>5205000</v>
      </c>
      <c r="E13" s="5">
        <f t="shared" si="1"/>
        <v>185739440</v>
      </c>
      <c r="F13" s="3">
        <f t="shared" si="2"/>
        <v>0.54937979231802125</v>
      </c>
      <c r="G13" t="str">
        <f t="shared" si="3"/>
        <v>pedestal</v>
      </c>
    </row>
    <row r="14" spans="2:11" ht="14.4" customHeight="1" x14ac:dyDescent="0.3">
      <c r="B14" s="6" t="s">
        <v>128</v>
      </c>
      <c r="C14" s="3">
        <f t="shared" si="0"/>
        <v>1.3495841897599493E-2</v>
      </c>
      <c r="D14" s="8">
        <v>4562800</v>
      </c>
      <c r="E14" s="9">
        <f t="shared" si="1"/>
        <v>190302240</v>
      </c>
      <c r="F14" s="7">
        <f t="shared" si="2"/>
        <v>0.5628756342156207</v>
      </c>
      <c r="G14" t="str">
        <f t="shared" si="3"/>
        <v>Otro</v>
      </c>
    </row>
    <row r="15" spans="2:11" ht="14.4" customHeight="1" x14ac:dyDescent="0.3">
      <c r="B15" s="2" t="s">
        <v>129</v>
      </c>
      <c r="C15" s="3">
        <f t="shared" si="0"/>
        <v>1.3457982079880269E-2</v>
      </c>
      <c r="D15" s="4">
        <v>4550000</v>
      </c>
      <c r="E15" s="5">
        <f t="shared" si="1"/>
        <v>194852240</v>
      </c>
      <c r="F15" s="3">
        <f t="shared" si="2"/>
        <v>0.57633361629550095</v>
      </c>
      <c r="G15" t="str">
        <f t="shared" si="3"/>
        <v>pedestal</v>
      </c>
    </row>
    <row r="16" spans="2:11" ht="14.4" customHeight="1" x14ac:dyDescent="0.3">
      <c r="B16" s="6" t="s">
        <v>130</v>
      </c>
      <c r="C16" s="3">
        <f t="shared" si="0"/>
        <v>1.2955156375796832E-2</v>
      </c>
      <c r="D16" s="8">
        <v>4380000</v>
      </c>
      <c r="E16" s="9">
        <f t="shared" si="1"/>
        <v>199232240</v>
      </c>
      <c r="F16" s="7">
        <f t="shared" si="2"/>
        <v>0.58928877267129787</v>
      </c>
      <c r="G16" t="str">
        <f t="shared" si="3"/>
        <v>Otro</v>
      </c>
    </row>
    <row r="17" spans="2:7" ht="14.4" customHeight="1" x14ac:dyDescent="0.3">
      <c r="B17" s="2" t="s">
        <v>131</v>
      </c>
      <c r="C17" s="3">
        <f t="shared" si="0"/>
        <v>1.1121321455021937E-2</v>
      </c>
      <c r="D17" s="4">
        <v>3760000</v>
      </c>
      <c r="E17" s="5">
        <f t="shared" si="1"/>
        <v>202992240</v>
      </c>
      <c r="F17" s="3">
        <f t="shared" si="2"/>
        <v>0.60041009412631974</v>
      </c>
      <c r="G17" t="str">
        <f t="shared" si="3"/>
        <v>Otro</v>
      </c>
    </row>
    <row r="18" spans="2:7" ht="14.4" customHeight="1" x14ac:dyDescent="0.3">
      <c r="B18" s="6" t="s">
        <v>132</v>
      </c>
      <c r="C18" s="3">
        <f t="shared" si="0"/>
        <v>1.106216548983565E-2</v>
      </c>
      <c r="D18" s="8">
        <v>3740000</v>
      </c>
      <c r="E18" s="9">
        <f t="shared" si="1"/>
        <v>206732240</v>
      </c>
      <c r="F18" s="7">
        <f t="shared" si="2"/>
        <v>0.61147225961615537</v>
      </c>
      <c r="G18" t="str">
        <f t="shared" si="3"/>
        <v>Otro</v>
      </c>
    </row>
    <row r="19" spans="2:7" ht="14.4" customHeight="1" x14ac:dyDescent="0.3">
      <c r="B19" s="2" t="s">
        <v>133</v>
      </c>
      <c r="C19" s="3">
        <f t="shared" si="0"/>
        <v>1.0328631521525692E-2</v>
      </c>
      <c r="D19" s="4">
        <v>3492000</v>
      </c>
      <c r="E19" s="5">
        <f t="shared" si="1"/>
        <v>210224240</v>
      </c>
      <c r="F19" s="3">
        <f t="shared" si="2"/>
        <v>0.62180089113768111</v>
      </c>
      <c r="G19" t="str">
        <f t="shared" si="3"/>
        <v>pedestal</v>
      </c>
    </row>
    <row r="20" spans="2:7" ht="14.4" customHeight="1" x14ac:dyDescent="0.3">
      <c r="B20" s="6" t="s">
        <v>134</v>
      </c>
      <c r="C20" s="3">
        <f t="shared" si="0"/>
        <v>9.944117747814828E-3</v>
      </c>
      <c r="D20" s="8">
        <v>3362000</v>
      </c>
      <c r="E20" s="9">
        <f t="shared" si="1"/>
        <v>213586240</v>
      </c>
      <c r="F20" s="7">
        <f t="shared" si="2"/>
        <v>0.6317450088854959</v>
      </c>
      <c r="G20" t="str">
        <f t="shared" si="3"/>
        <v>Otro</v>
      </c>
    </row>
    <row r="21" spans="2:7" ht="14.4" customHeight="1" x14ac:dyDescent="0.3">
      <c r="B21" s="2" t="s">
        <v>135</v>
      </c>
      <c r="C21" s="3">
        <f t="shared" si="0"/>
        <v>9.6720003079579075E-3</v>
      </c>
      <c r="D21" s="4">
        <v>3270000</v>
      </c>
      <c r="E21" s="5">
        <f t="shared" si="1"/>
        <v>216856240</v>
      </c>
      <c r="F21" s="3">
        <f t="shared" si="2"/>
        <v>0.64141700919345379</v>
      </c>
      <c r="G21" t="str">
        <f t="shared" si="3"/>
        <v>Otro</v>
      </c>
    </row>
    <row r="22" spans="2:7" ht="14.4" customHeight="1" x14ac:dyDescent="0.3">
      <c r="B22" s="6" t="s">
        <v>136</v>
      </c>
      <c r="C22" s="3">
        <f t="shared" si="0"/>
        <v>9.1336810247626965E-3</v>
      </c>
      <c r="D22" s="8">
        <v>3088000</v>
      </c>
      <c r="E22" s="9">
        <f t="shared" si="1"/>
        <v>219944240</v>
      </c>
      <c r="F22" s="7">
        <f t="shared" si="2"/>
        <v>0.65055069021821654</v>
      </c>
      <c r="G22" t="str">
        <f t="shared" si="3"/>
        <v>Otro</v>
      </c>
    </row>
    <row r="23" spans="2:7" ht="14.4" customHeight="1" x14ac:dyDescent="0.3">
      <c r="B23" s="2" t="s">
        <v>137</v>
      </c>
      <c r="C23" s="3">
        <f t="shared" si="0"/>
        <v>8.9443819361665795E-3</v>
      </c>
      <c r="D23" s="4">
        <v>3024000</v>
      </c>
      <c r="E23" s="5">
        <f t="shared" si="1"/>
        <v>222968240</v>
      </c>
      <c r="F23" s="3">
        <f t="shared" si="2"/>
        <v>0.65949507215438308</v>
      </c>
      <c r="G23" t="str">
        <f t="shared" si="3"/>
        <v>Otro</v>
      </c>
    </row>
    <row r="24" spans="2:7" ht="14.4" customHeight="1" x14ac:dyDescent="0.3">
      <c r="B24" s="6" t="s">
        <v>138</v>
      </c>
      <c r="C24" s="3">
        <f t="shared" si="0"/>
        <v>8.6604333032724024E-3</v>
      </c>
      <c r="D24" s="8">
        <v>2928000</v>
      </c>
      <c r="E24" s="9">
        <f t="shared" si="1"/>
        <v>225896240</v>
      </c>
      <c r="F24" s="7">
        <f t="shared" si="2"/>
        <v>0.66815550545765556</v>
      </c>
      <c r="G24" t="str">
        <f t="shared" si="3"/>
        <v>pedestal</v>
      </c>
    </row>
    <row r="25" spans="2:7" ht="14.4" customHeight="1" x14ac:dyDescent="0.3">
      <c r="B25" s="2" t="s">
        <v>139</v>
      </c>
      <c r="C25" s="3">
        <f t="shared" si="0"/>
        <v>8.4495422873832899E-3</v>
      </c>
      <c r="D25" s="4">
        <v>2856700</v>
      </c>
      <c r="E25" s="5">
        <f t="shared" si="1"/>
        <v>228752940</v>
      </c>
      <c r="F25" s="3">
        <f t="shared" si="2"/>
        <v>0.67660504774503882</v>
      </c>
      <c r="G25" t="str">
        <f t="shared" si="3"/>
        <v>Otro</v>
      </c>
    </row>
    <row r="26" spans="2:7" ht="14.4" customHeight="1" x14ac:dyDescent="0.3">
      <c r="B26" s="6" t="s">
        <v>140</v>
      </c>
      <c r="C26" s="3">
        <f t="shared" si="0"/>
        <v>8.4474718286017686E-3</v>
      </c>
      <c r="D26" s="8">
        <v>2856000</v>
      </c>
      <c r="E26" s="9">
        <f t="shared" si="1"/>
        <v>231608940</v>
      </c>
      <c r="F26" s="7">
        <f t="shared" si="2"/>
        <v>0.68505251957364055</v>
      </c>
      <c r="G26" t="str">
        <f t="shared" si="3"/>
        <v>Otro</v>
      </c>
    </row>
    <row r="27" spans="2:7" ht="14.4" customHeight="1" x14ac:dyDescent="0.3">
      <c r="B27" s="2" t="s">
        <v>141</v>
      </c>
      <c r="C27" s="3">
        <f t="shared" si="0"/>
        <v>8.3418784307442463E-3</v>
      </c>
      <c r="D27" s="4">
        <v>2820300</v>
      </c>
      <c r="E27" s="5">
        <f t="shared" si="1"/>
        <v>234429240</v>
      </c>
      <c r="F27" s="3">
        <f t="shared" si="2"/>
        <v>0.69339439800438485</v>
      </c>
      <c r="G27" t="str">
        <f t="shared" si="3"/>
        <v>Otro</v>
      </c>
    </row>
    <row r="28" spans="2:7" ht="14.4" customHeight="1" x14ac:dyDescent="0.3">
      <c r="B28" s="6" t="s">
        <v>142</v>
      </c>
      <c r="C28" s="3">
        <f t="shared" si="0"/>
        <v>8.1369030113737639E-3</v>
      </c>
      <c r="D28" s="8">
        <v>2751000</v>
      </c>
      <c r="E28" s="9">
        <f t="shared" si="1"/>
        <v>237180240</v>
      </c>
      <c r="F28" s="7">
        <f t="shared" si="2"/>
        <v>0.70153130101575856</v>
      </c>
      <c r="G28" t="str">
        <f t="shared" si="3"/>
        <v>Otro</v>
      </c>
    </row>
    <row r="29" spans="2:7" ht="14.4" customHeight="1" x14ac:dyDescent="0.3">
      <c r="B29" s="2" t="s">
        <v>143</v>
      </c>
      <c r="C29" s="3">
        <f t="shared" si="0"/>
        <v>7.5719635438447229E-3</v>
      </c>
      <c r="D29" s="4">
        <v>2560000</v>
      </c>
      <c r="E29" s="5">
        <f t="shared" si="1"/>
        <v>239740240</v>
      </c>
      <c r="F29" s="3">
        <f t="shared" si="2"/>
        <v>0.70910326455960326</v>
      </c>
      <c r="G29" t="str">
        <f t="shared" si="3"/>
        <v>Otro</v>
      </c>
    </row>
    <row r="30" spans="2:7" ht="14.4" customHeight="1" x14ac:dyDescent="0.3">
      <c r="B30" s="6" t="s">
        <v>144</v>
      </c>
      <c r="C30" s="3">
        <f t="shared" si="0"/>
        <v>7.4980185873618644E-3</v>
      </c>
      <c r="D30" s="8">
        <v>2535000</v>
      </c>
      <c r="E30" s="9">
        <f t="shared" si="1"/>
        <v>242275240</v>
      </c>
      <c r="F30" s="7">
        <f t="shared" si="2"/>
        <v>0.71660128314696514</v>
      </c>
      <c r="G30" t="str">
        <f t="shared" si="3"/>
        <v>Otro</v>
      </c>
    </row>
    <row r="31" spans="2:7" ht="14.4" customHeight="1" x14ac:dyDescent="0.3">
      <c r="B31" s="2" t="s">
        <v>145</v>
      </c>
      <c r="C31" s="3">
        <f t="shared" si="0"/>
        <v>7.4181580343603776E-3</v>
      </c>
      <c r="D31" s="4">
        <v>2508000</v>
      </c>
      <c r="E31" s="5">
        <f t="shared" si="1"/>
        <v>244783240</v>
      </c>
      <c r="F31" s="3">
        <f t="shared" si="2"/>
        <v>0.72401944118132555</v>
      </c>
      <c r="G31" t="str">
        <f t="shared" si="3"/>
        <v>Otro</v>
      </c>
    </row>
    <row r="32" spans="2:7" ht="14.4" customHeight="1" x14ac:dyDescent="0.3">
      <c r="B32" s="6" t="s">
        <v>146</v>
      </c>
      <c r="C32" s="3">
        <f t="shared" si="0"/>
        <v>7.0147143517899002E-3</v>
      </c>
      <c r="D32" s="8">
        <v>2371600</v>
      </c>
      <c r="E32" s="9">
        <f t="shared" si="1"/>
        <v>247154840</v>
      </c>
      <c r="F32" s="7">
        <f t="shared" si="2"/>
        <v>0.73103415553311546</v>
      </c>
      <c r="G32" t="str">
        <f t="shared" si="3"/>
        <v>Otro</v>
      </c>
    </row>
    <row r="33" spans="2:7" ht="14.4" customHeight="1" x14ac:dyDescent="0.3">
      <c r="B33" s="2" t="s">
        <v>147</v>
      </c>
      <c r="C33" s="3">
        <f t="shared" si="0"/>
        <v>6.4125066261934999E-3</v>
      </c>
      <c r="D33" s="4">
        <v>2168000</v>
      </c>
      <c r="E33" s="5">
        <f t="shared" si="1"/>
        <v>249322840</v>
      </c>
      <c r="F33" s="3">
        <f t="shared" si="2"/>
        <v>0.73744666215930899</v>
      </c>
      <c r="G33" t="str">
        <f t="shared" si="3"/>
        <v>Otro</v>
      </c>
    </row>
    <row r="34" spans="2:7" ht="14.4" customHeight="1" x14ac:dyDescent="0.3">
      <c r="B34" s="6" t="s">
        <v>148</v>
      </c>
      <c r="C34" s="3">
        <f t="shared" si="0"/>
        <v>6.2468699236718963E-3</v>
      </c>
      <c r="D34" s="8">
        <v>2112000</v>
      </c>
      <c r="E34" s="9">
        <f t="shared" si="1"/>
        <v>251434840</v>
      </c>
      <c r="F34" s="7">
        <f t="shared" si="2"/>
        <v>0.74369353208298083</v>
      </c>
      <c r="G34" t="str">
        <f t="shared" si="3"/>
        <v>Otro</v>
      </c>
    </row>
    <row r="35" spans="2:7" ht="14.4" customHeight="1" x14ac:dyDescent="0.3">
      <c r="B35" s="2" t="s">
        <v>149</v>
      </c>
      <c r="C35" s="3">
        <f t="shared" si="0"/>
        <v>5.5015047623246816E-3</v>
      </c>
      <c r="D35" s="4">
        <v>1860000</v>
      </c>
      <c r="E35" s="5">
        <f t="shared" si="1"/>
        <v>253294840</v>
      </c>
      <c r="F35" s="3">
        <f t="shared" si="2"/>
        <v>0.74919503684530553</v>
      </c>
      <c r="G35" t="str">
        <f t="shared" si="3"/>
        <v>pedestal</v>
      </c>
    </row>
    <row r="36" spans="2:7" ht="14.4" customHeight="1" x14ac:dyDescent="0.3">
      <c r="B36" s="6" t="s">
        <v>150</v>
      </c>
      <c r="C36" s="3">
        <f t="shared" si="0"/>
        <v>5.4305176041011373E-3</v>
      </c>
      <c r="D36" s="8">
        <v>1836000</v>
      </c>
      <c r="E36" s="9">
        <f t="shared" si="1"/>
        <v>255130840</v>
      </c>
      <c r="F36" s="7">
        <f t="shared" si="2"/>
        <v>0.75462555444940671</v>
      </c>
      <c r="G36" t="str">
        <f t="shared" si="3"/>
        <v>Otro</v>
      </c>
    </row>
    <row r="37" spans="2:7" ht="14.4" customHeight="1" x14ac:dyDescent="0.3">
      <c r="B37" s="2" t="s">
        <v>151</v>
      </c>
      <c r="C37" s="3">
        <f t="shared" si="0"/>
        <v>5.2796698928761062E-3</v>
      </c>
      <c r="D37" s="4">
        <v>1785000</v>
      </c>
      <c r="E37" s="5">
        <f t="shared" si="1"/>
        <v>256915840</v>
      </c>
      <c r="F37" s="3">
        <f t="shared" si="2"/>
        <v>0.7599052243422828</v>
      </c>
      <c r="G37" t="str">
        <f t="shared" si="3"/>
        <v>Otro</v>
      </c>
    </row>
    <row r="38" spans="2:7" ht="14.4" customHeight="1" x14ac:dyDescent="0.3">
      <c r="B38" s="6" t="s">
        <v>152</v>
      </c>
      <c r="C38" s="3">
        <f t="shared" si="0"/>
        <v>5.2707964980981629E-3</v>
      </c>
      <c r="D38" s="8">
        <v>1782000</v>
      </c>
      <c r="E38" s="9">
        <f t="shared" si="1"/>
        <v>258697840</v>
      </c>
      <c r="F38" s="7">
        <f t="shared" si="2"/>
        <v>0.76517602084038094</v>
      </c>
      <c r="G38" t="str">
        <f t="shared" si="3"/>
        <v>Otro</v>
      </c>
    </row>
    <row r="39" spans="2:7" ht="14.4" customHeight="1" x14ac:dyDescent="0.3">
      <c r="B39" s="2" t="s">
        <v>153</v>
      </c>
      <c r="C39" s="3">
        <f t="shared" si="0"/>
        <v>5.1761469538001035E-3</v>
      </c>
      <c r="D39" s="4">
        <v>1750000</v>
      </c>
      <c r="E39" s="5">
        <f t="shared" si="1"/>
        <v>260447840</v>
      </c>
      <c r="F39" s="3">
        <f t="shared" si="2"/>
        <v>0.77035216779418103</v>
      </c>
      <c r="G39" t="str">
        <f t="shared" si="3"/>
        <v>Otro</v>
      </c>
    </row>
    <row r="40" spans="2:7" ht="14.4" customHeight="1" x14ac:dyDescent="0.3">
      <c r="B40" s="6" t="s">
        <v>154</v>
      </c>
      <c r="C40" s="3">
        <f t="shared" si="0"/>
        <v>5.1110753920951884E-3</v>
      </c>
      <c r="D40" s="8">
        <v>1728000</v>
      </c>
      <c r="E40" s="9">
        <f t="shared" si="1"/>
        <v>262175840</v>
      </c>
      <c r="F40" s="7">
        <f t="shared" si="2"/>
        <v>0.77546324318627624</v>
      </c>
      <c r="G40" t="str">
        <f t="shared" si="3"/>
        <v>Otro</v>
      </c>
    </row>
    <row r="41" spans="2:7" ht="14.4" customHeight="1" x14ac:dyDescent="0.3">
      <c r="B41" s="2" t="s">
        <v>155</v>
      </c>
      <c r="C41" s="3">
        <f t="shared" si="0"/>
        <v>4.7348079599312913E-3</v>
      </c>
      <c r="D41" s="4">
        <v>1600788</v>
      </c>
      <c r="E41" s="5">
        <f t="shared" si="1"/>
        <v>263776628</v>
      </c>
      <c r="F41" s="3">
        <f t="shared" si="2"/>
        <v>0.78019805114620755</v>
      </c>
      <c r="G41" t="str">
        <f t="shared" si="3"/>
        <v>Otro</v>
      </c>
    </row>
    <row r="42" spans="2:7" ht="14.4" customHeight="1" x14ac:dyDescent="0.3">
      <c r="B42" s="6" t="s">
        <v>16</v>
      </c>
      <c r="C42" s="3">
        <f t="shared" si="0"/>
        <v>4.7324772149029519E-3</v>
      </c>
      <c r="D42" s="8">
        <v>1600000</v>
      </c>
      <c r="E42" s="9">
        <f t="shared" si="1"/>
        <v>265376628</v>
      </c>
      <c r="F42" s="7">
        <f t="shared" si="2"/>
        <v>0.78493052836111044</v>
      </c>
      <c r="G42" t="str">
        <f t="shared" si="3"/>
        <v>Otro</v>
      </c>
    </row>
    <row r="43" spans="2:7" ht="14.4" customHeight="1" x14ac:dyDescent="0.3">
      <c r="B43" s="2" t="s">
        <v>156</v>
      </c>
      <c r="C43" s="3">
        <f t="shared" si="0"/>
        <v>4.6023340914931208E-3</v>
      </c>
      <c r="D43" s="4">
        <v>1556000</v>
      </c>
      <c r="E43" s="5">
        <f t="shared" si="1"/>
        <v>266932628</v>
      </c>
      <c r="F43" s="3">
        <f t="shared" si="2"/>
        <v>0.78953286245260357</v>
      </c>
      <c r="G43" t="str">
        <f t="shared" si="3"/>
        <v>pedestal</v>
      </c>
    </row>
    <row r="44" spans="2:7" ht="14.4" customHeight="1" x14ac:dyDescent="0.3">
      <c r="B44" s="6" t="s">
        <v>157</v>
      </c>
      <c r="C44" s="3">
        <f t="shared" si="0"/>
        <v>4.5334765480162832E-3</v>
      </c>
      <c r="D44" s="8">
        <v>1532720</v>
      </c>
      <c r="E44" s="9">
        <f t="shared" si="1"/>
        <v>268465348</v>
      </c>
      <c r="F44" s="7">
        <f t="shared" si="2"/>
        <v>0.79406633900061985</v>
      </c>
      <c r="G44" t="str">
        <f t="shared" si="3"/>
        <v>Otro</v>
      </c>
    </row>
    <row r="45" spans="2:7" ht="14.4" customHeight="1" x14ac:dyDescent="0.3">
      <c r="B45" s="2" t="s">
        <v>158</v>
      </c>
      <c r="C45" s="3">
        <f t="shared" si="0"/>
        <v>4.5301638139658507E-3</v>
      </c>
      <c r="D45" s="4">
        <v>1531600</v>
      </c>
      <c r="E45" s="5">
        <f t="shared" si="1"/>
        <v>269996948</v>
      </c>
      <c r="F45" s="3">
        <f t="shared" si="2"/>
        <v>0.79859650281458572</v>
      </c>
      <c r="G45" t="str">
        <f t="shared" si="3"/>
        <v>Otro</v>
      </c>
    </row>
    <row r="46" spans="2:7" ht="14.4" customHeight="1" x14ac:dyDescent="0.3">
      <c r="B46" s="12" t="s">
        <v>159</v>
      </c>
      <c r="C46" s="33">
        <f t="shared" si="0"/>
        <v>4.2740184847092286E-3</v>
      </c>
      <c r="D46" s="14">
        <v>1445000</v>
      </c>
      <c r="E46" s="15">
        <f t="shared" si="1"/>
        <v>271441948</v>
      </c>
      <c r="F46" s="13">
        <f t="shared" si="2"/>
        <v>0.80287052129929493</v>
      </c>
      <c r="G46" t="str">
        <f t="shared" si="3"/>
        <v>Otro</v>
      </c>
    </row>
    <row r="47" spans="2:7" ht="14.4" customHeight="1" x14ac:dyDescent="0.3">
      <c r="B47" s="2" t="s">
        <v>160</v>
      </c>
      <c r="C47" s="3">
        <f t="shared" si="0"/>
        <v>4.2592294934126569E-3</v>
      </c>
      <c r="D47" s="4">
        <v>1440000</v>
      </c>
      <c r="E47" s="5">
        <f t="shared" si="1"/>
        <v>272881948</v>
      </c>
      <c r="F47" s="3">
        <f t="shared" si="2"/>
        <v>0.80712975079270766</v>
      </c>
      <c r="G47" t="str">
        <f t="shared" si="3"/>
        <v>pedestal</v>
      </c>
    </row>
    <row r="48" spans="2:7" ht="14.4" customHeight="1" x14ac:dyDescent="0.3">
      <c r="B48" s="6" t="s">
        <v>161</v>
      </c>
      <c r="C48" s="3">
        <f t="shared" si="0"/>
        <v>4.0653458175146017E-3</v>
      </c>
      <c r="D48" s="8">
        <v>1374450</v>
      </c>
      <c r="E48" s="9">
        <f t="shared" si="1"/>
        <v>274256398</v>
      </c>
      <c r="F48" s="7">
        <f t="shared" si="2"/>
        <v>0.81119509661022215</v>
      </c>
      <c r="G48" t="str">
        <f t="shared" si="3"/>
        <v>Otro</v>
      </c>
    </row>
    <row r="49" spans="2:7" ht="14.4" customHeight="1" x14ac:dyDescent="0.3">
      <c r="B49" s="2" t="s">
        <v>162</v>
      </c>
      <c r="C49" s="3">
        <f t="shared" si="0"/>
        <v>4.0428086666318775E-3</v>
      </c>
      <c r="D49" s="4">
        <v>1366830.43</v>
      </c>
      <c r="E49" s="5">
        <f t="shared" si="1"/>
        <v>275623228.43000001</v>
      </c>
      <c r="F49" s="3">
        <f t="shared" si="2"/>
        <v>0.81523790527685414</v>
      </c>
      <c r="G49" t="str">
        <f t="shared" si="3"/>
        <v>Otro</v>
      </c>
    </row>
    <row r="50" spans="2:7" ht="14.4" customHeight="1" x14ac:dyDescent="0.3">
      <c r="B50" s="6" t="s">
        <v>82</v>
      </c>
      <c r="C50" s="3">
        <f t="shared" si="0"/>
        <v>4.0012858228143716E-3</v>
      </c>
      <c r="D50" s="8">
        <v>1352792</v>
      </c>
      <c r="E50" s="9">
        <f t="shared" si="1"/>
        <v>276976020.43000001</v>
      </c>
      <c r="F50" s="7">
        <f t="shared" si="2"/>
        <v>0.81923919109966847</v>
      </c>
      <c r="G50" t="str">
        <f t="shared" si="3"/>
        <v>pedestal</v>
      </c>
    </row>
    <row r="51" spans="2:7" ht="14.4" customHeight="1" x14ac:dyDescent="0.3">
      <c r="B51" s="2" t="s">
        <v>163</v>
      </c>
      <c r="C51" s="3">
        <f t="shared" si="0"/>
        <v>3.9279560883694505E-3</v>
      </c>
      <c r="D51" s="4">
        <v>1328000</v>
      </c>
      <c r="E51" s="5">
        <f t="shared" si="1"/>
        <v>278304020.43000001</v>
      </c>
      <c r="F51" s="3">
        <f t="shared" si="2"/>
        <v>0.82316714718803796</v>
      </c>
      <c r="G51" t="str">
        <f t="shared" si="3"/>
        <v>Otro</v>
      </c>
    </row>
    <row r="52" spans="2:7" ht="14.4" customHeight="1" x14ac:dyDescent="0.3">
      <c r="B52" s="6" t="s">
        <v>164</v>
      </c>
      <c r="C52" s="3">
        <f t="shared" si="0"/>
        <v>3.5966826833262436E-3</v>
      </c>
      <c r="D52" s="8">
        <v>1216000</v>
      </c>
      <c r="E52" s="9">
        <f t="shared" si="1"/>
        <v>279520020.43000001</v>
      </c>
      <c r="F52" s="7">
        <f t="shared" si="2"/>
        <v>0.82676382987136421</v>
      </c>
      <c r="G52" t="str">
        <f t="shared" si="3"/>
        <v>Otro</v>
      </c>
    </row>
    <row r="53" spans="2:7" ht="14.4" customHeight="1" x14ac:dyDescent="0.3">
      <c r="B53" s="2" t="s">
        <v>165</v>
      </c>
      <c r="C53" s="3">
        <f t="shared" si="0"/>
        <v>3.5493579111772139E-3</v>
      </c>
      <c r="D53" s="4">
        <v>1200000</v>
      </c>
      <c r="E53" s="5">
        <f t="shared" si="1"/>
        <v>280720020.43000001</v>
      </c>
      <c r="F53" s="3">
        <f t="shared" si="2"/>
        <v>0.83031318778254137</v>
      </c>
      <c r="G53" t="str">
        <f t="shared" si="3"/>
        <v>pedestal</v>
      </c>
    </row>
    <row r="54" spans="2:7" ht="14.4" customHeight="1" x14ac:dyDescent="0.3">
      <c r="B54" s="6" t="s">
        <v>166</v>
      </c>
      <c r="C54" s="3">
        <f t="shared" si="0"/>
        <v>3.5138643320654418E-3</v>
      </c>
      <c r="D54" s="8">
        <v>1188000</v>
      </c>
      <c r="E54" s="9">
        <f t="shared" si="1"/>
        <v>281908020.43000001</v>
      </c>
      <c r="F54" s="7">
        <f t="shared" si="2"/>
        <v>0.83382705211460684</v>
      </c>
      <c r="G54" t="str">
        <f t="shared" si="3"/>
        <v>pedestal</v>
      </c>
    </row>
    <row r="55" spans="2:7" ht="14.4" customHeight="1" x14ac:dyDescent="0.3">
      <c r="B55" s="2" t="s">
        <v>167</v>
      </c>
      <c r="C55" s="3">
        <f t="shared" si="0"/>
        <v>3.5021810289411503E-3</v>
      </c>
      <c r="D55" s="4">
        <v>1184050</v>
      </c>
      <c r="E55" s="5">
        <f t="shared" si="1"/>
        <v>283092070.43000001</v>
      </c>
      <c r="F55" s="3">
        <f t="shared" si="2"/>
        <v>0.83732923314354801</v>
      </c>
      <c r="G55" t="str">
        <f t="shared" si="3"/>
        <v>Otro</v>
      </c>
    </row>
    <row r="56" spans="2:7" ht="14.4" customHeight="1" x14ac:dyDescent="0.3">
      <c r="B56" s="6" t="s">
        <v>168</v>
      </c>
      <c r="C56" s="3">
        <f t="shared" si="0"/>
        <v>3.4961175425095559E-3</v>
      </c>
      <c r="D56" s="8">
        <v>1182000</v>
      </c>
      <c r="E56" s="9">
        <f t="shared" si="1"/>
        <v>284274070.43000001</v>
      </c>
      <c r="F56" s="7">
        <f t="shared" si="2"/>
        <v>0.84082535068605757</v>
      </c>
      <c r="G56" t="str">
        <f t="shared" si="3"/>
        <v>Otro</v>
      </c>
    </row>
    <row r="57" spans="2:7" ht="14.4" customHeight="1" x14ac:dyDescent="0.3">
      <c r="B57" s="2" t="s">
        <v>169</v>
      </c>
      <c r="C57" s="3">
        <f t="shared" si="0"/>
        <v>3.3718900156183532E-3</v>
      </c>
      <c r="D57" s="4">
        <v>1140000</v>
      </c>
      <c r="E57" s="5">
        <f t="shared" si="1"/>
        <v>285414070.43000001</v>
      </c>
      <c r="F57" s="3">
        <f t="shared" si="2"/>
        <v>0.8441972407016759</v>
      </c>
      <c r="G57" t="str">
        <f t="shared" si="3"/>
        <v>pedestal</v>
      </c>
    </row>
    <row r="58" spans="2:7" ht="14.4" customHeight="1" x14ac:dyDescent="0.3">
      <c r="B58" s="6" t="s">
        <v>170</v>
      </c>
      <c r="C58" s="3">
        <f t="shared" si="0"/>
        <v>3.3275230417286381E-3</v>
      </c>
      <c r="D58" s="8">
        <v>1125000</v>
      </c>
      <c r="E58" s="9">
        <f t="shared" si="1"/>
        <v>286539070.43000001</v>
      </c>
      <c r="F58" s="7">
        <f t="shared" si="2"/>
        <v>0.84752476374340457</v>
      </c>
      <c r="G58" t="str">
        <f t="shared" si="3"/>
        <v>Otro</v>
      </c>
    </row>
    <row r="59" spans="2:7" ht="14.4" customHeight="1" x14ac:dyDescent="0.3">
      <c r="B59" s="2" t="s">
        <v>171</v>
      </c>
      <c r="C59" s="3">
        <f t="shared" si="0"/>
        <v>3.1326100520363415E-3</v>
      </c>
      <c r="D59" s="4">
        <v>1059102</v>
      </c>
      <c r="E59" s="5">
        <f t="shared" si="1"/>
        <v>287598172.43000001</v>
      </c>
      <c r="F59" s="3">
        <f t="shared" si="2"/>
        <v>0.85065737379544082</v>
      </c>
      <c r="G59" t="str">
        <f t="shared" si="3"/>
        <v>Otro</v>
      </c>
    </row>
    <row r="60" spans="2:7" ht="14.4" customHeight="1" x14ac:dyDescent="0.3">
      <c r="B60" s="6" t="s">
        <v>172</v>
      </c>
      <c r="C60" s="3">
        <f t="shared" si="0"/>
        <v>3.0169542245006317E-3</v>
      </c>
      <c r="D60" s="8">
        <v>1020000</v>
      </c>
      <c r="E60" s="9">
        <f t="shared" si="1"/>
        <v>288618172.43000001</v>
      </c>
      <c r="F60" s="7">
        <f t="shared" si="2"/>
        <v>0.85367432801994148</v>
      </c>
      <c r="G60" t="str">
        <f t="shared" si="3"/>
        <v>Otro</v>
      </c>
    </row>
    <row r="61" spans="2:7" ht="14.4" customHeight="1" x14ac:dyDescent="0.3">
      <c r="B61" s="2" t="s">
        <v>173</v>
      </c>
      <c r="C61" s="3">
        <f t="shared" si="0"/>
        <v>3.0051230314633746E-3</v>
      </c>
      <c r="D61" s="4">
        <v>1016000</v>
      </c>
      <c r="E61" s="5">
        <f t="shared" si="1"/>
        <v>289634172.43000001</v>
      </c>
      <c r="F61" s="3">
        <f t="shared" si="2"/>
        <v>0.85667945105140486</v>
      </c>
      <c r="G61" t="str">
        <f t="shared" si="3"/>
        <v>Otro</v>
      </c>
    </row>
    <row r="62" spans="2:7" ht="14.4" customHeight="1" x14ac:dyDescent="0.3">
      <c r="B62" s="6" t="s">
        <v>174</v>
      </c>
      <c r="C62" s="3">
        <f t="shared" si="0"/>
        <v>2.9214173407247786E-3</v>
      </c>
      <c r="D62" s="8">
        <v>987700</v>
      </c>
      <c r="E62" s="9">
        <f t="shared" si="1"/>
        <v>290621872.43000001</v>
      </c>
      <c r="F62" s="7">
        <f t="shared" si="2"/>
        <v>0.85960086839212968</v>
      </c>
      <c r="G62" t="str">
        <f t="shared" si="3"/>
        <v>Otro</v>
      </c>
    </row>
    <row r="63" spans="2:7" ht="14.4" customHeight="1" x14ac:dyDescent="0.3">
      <c r="B63" s="2" t="s">
        <v>175</v>
      </c>
      <c r="C63" s="3">
        <f t="shared" si="0"/>
        <v>2.8690643115349148E-3</v>
      </c>
      <c r="D63" s="4">
        <v>970000</v>
      </c>
      <c r="E63" s="5">
        <f t="shared" si="1"/>
        <v>291591872.43000001</v>
      </c>
      <c r="F63" s="3">
        <f t="shared" si="2"/>
        <v>0.86246993270366457</v>
      </c>
      <c r="G63" t="str">
        <f t="shared" si="3"/>
        <v>Otro</v>
      </c>
    </row>
    <row r="64" spans="2:7" ht="14.4" customHeight="1" x14ac:dyDescent="0.3">
      <c r="B64" s="6" t="s">
        <v>176</v>
      </c>
      <c r="C64" s="3">
        <f t="shared" si="0"/>
        <v>2.8483597237197143E-3</v>
      </c>
      <c r="D64" s="8">
        <v>963000</v>
      </c>
      <c r="E64" s="9">
        <f t="shared" si="1"/>
        <v>292554872.43000001</v>
      </c>
      <c r="F64" s="7">
        <f t="shared" si="2"/>
        <v>0.86531829242738423</v>
      </c>
      <c r="G64" t="str">
        <f t="shared" si="3"/>
        <v>Otro</v>
      </c>
    </row>
    <row r="65" spans="2:7" ht="14.4" customHeight="1" x14ac:dyDescent="0.3">
      <c r="B65" s="2" t="s">
        <v>177</v>
      </c>
      <c r="C65" s="3">
        <f t="shared" si="0"/>
        <v>2.8334228425101766E-3</v>
      </c>
      <c r="D65" s="4">
        <v>957950</v>
      </c>
      <c r="E65" s="5">
        <f t="shared" si="1"/>
        <v>293512822.43000001</v>
      </c>
      <c r="F65" s="3">
        <f t="shared" si="2"/>
        <v>0.86815171526989443</v>
      </c>
      <c r="G65" t="str">
        <f t="shared" si="3"/>
        <v>Otro</v>
      </c>
    </row>
    <row r="66" spans="2:7" ht="14.4" customHeight="1" x14ac:dyDescent="0.3">
      <c r="B66" s="6" t="s">
        <v>178</v>
      </c>
      <c r="C66" s="3">
        <f t="shared" si="0"/>
        <v>2.7744147672368554E-3</v>
      </c>
      <c r="D66" s="8">
        <v>938000</v>
      </c>
      <c r="E66" s="9">
        <f t="shared" si="1"/>
        <v>294450822.43000001</v>
      </c>
      <c r="F66" s="7">
        <f t="shared" si="2"/>
        <v>0.87092613003713126</v>
      </c>
      <c r="G66" t="str">
        <f t="shared" si="3"/>
        <v>Otro</v>
      </c>
    </row>
    <row r="67" spans="2:7" ht="14.4" customHeight="1" x14ac:dyDescent="0.3">
      <c r="B67" s="2" t="s">
        <v>179</v>
      </c>
      <c r="C67" s="3">
        <f t="shared" si="0"/>
        <v>2.7196954994395403E-3</v>
      </c>
      <c r="D67" s="4">
        <v>919500</v>
      </c>
      <c r="E67" s="5">
        <f t="shared" si="1"/>
        <v>295370322.43000001</v>
      </c>
      <c r="F67" s="3">
        <f t="shared" si="2"/>
        <v>0.87364582553657089</v>
      </c>
      <c r="G67" t="str">
        <f t="shared" si="3"/>
        <v>Otro</v>
      </c>
    </row>
    <row r="68" spans="2:7" ht="14.4" customHeight="1" x14ac:dyDescent="0.3">
      <c r="B68" s="6" t="s">
        <v>180</v>
      </c>
      <c r="C68" s="3">
        <f t="shared" ref="C68:C131" si="4">+D68/$D$234</f>
        <v>2.5694393478663713E-3</v>
      </c>
      <c r="D68" s="8">
        <v>868700</v>
      </c>
      <c r="E68" s="9">
        <f t="shared" ref="E68:E131" si="5">+E67+D68</f>
        <v>296239022.43000001</v>
      </c>
      <c r="F68" s="7">
        <f t="shared" ref="F68:F131" si="6">+E68/$D$234</f>
        <v>0.87621526488443724</v>
      </c>
      <c r="G68" t="str">
        <f t="shared" ref="G68:G131" si="7">+IF(ISNUMBER(SEARCH("soporte",B68)),"pedestal","Otro")</f>
        <v>pedestal</v>
      </c>
    </row>
    <row r="69" spans="2:7" ht="14.4" customHeight="1" x14ac:dyDescent="0.3">
      <c r="B69" s="2" t="s">
        <v>181</v>
      </c>
      <c r="C69" s="3">
        <f t="shared" si="4"/>
        <v>2.5342415485805308E-3</v>
      </c>
      <c r="D69" s="4">
        <v>856800</v>
      </c>
      <c r="E69" s="5">
        <f t="shared" si="5"/>
        <v>297095822.43000001</v>
      </c>
      <c r="F69" s="3">
        <f t="shared" si="6"/>
        <v>0.87874950643301775</v>
      </c>
      <c r="G69" t="str">
        <f t="shared" si="7"/>
        <v>Otro</v>
      </c>
    </row>
    <row r="70" spans="2:7" ht="14.4" customHeight="1" x14ac:dyDescent="0.3">
      <c r="B70" s="6" t="s">
        <v>182</v>
      </c>
      <c r="C70" s="3">
        <f t="shared" si="4"/>
        <v>2.3934503514371681E-3</v>
      </c>
      <c r="D70" s="8">
        <v>809200</v>
      </c>
      <c r="E70" s="9">
        <f t="shared" si="5"/>
        <v>297905022.43000001</v>
      </c>
      <c r="F70" s="7">
        <f t="shared" si="6"/>
        <v>0.88114295678445487</v>
      </c>
      <c r="G70" t="str">
        <f t="shared" si="7"/>
        <v>Otro</v>
      </c>
    </row>
    <row r="71" spans="2:7" ht="14.4" customHeight="1" x14ac:dyDescent="0.3">
      <c r="B71" s="2" t="s">
        <v>183</v>
      </c>
      <c r="C71" s="3">
        <f t="shared" si="4"/>
        <v>2.3603230109328472E-3</v>
      </c>
      <c r="D71" s="4">
        <v>798000</v>
      </c>
      <c r="E71" s="5">
        <f t="shared" si="5"/>
        <v>298703022.43000001</v>
      </c>
      <c r="F71" s="3">
        <f t="shared" si="6"/>
        <v>0.88350327979538779</v>
      </c>
      <c r="G71" t="str">
        <f t="shared" si="7"/>
        <v>Otro</v>
      </c>
    </row>
    <row r="72" spans="2:7" ht="14.4" customHeight="1" x14ac:dyDescent="0.3">
      <c r="B72" s="6" t="s">
        <v>184</v>
      </c>
      <c r="C72" s="3">
        <f t="shared" si="4"/>
        <v>2.3476932123655749E-3</v>
      </c>
      <c r="D72" s="8">
        <v>793730</v>
      </c>
      <c r="E72" s="9">
        <f t="shared" si="5"/>
        <v>299496752.43000001</v>
      </c>
      <c r="F72" s="7">
        <f t="shared" si="6"/>
        <v>0.8858509730077534</v>
      </c>
      <c r="G72" t="str">
        <f t="shared" si="7"/>
        <v>Otro</v>
      </c>
    </row>
    <row r="73" spans="2:7" ht="14.4" customHeight="1" x14ac:dyDescent="0.3">
      <c r="B73" s="2" t="s">
        <v>185</v>
      </c>
      <c r="C73" s="3">
        <f t="shared" si="4"/>
        <v>2.1828551153739864E-3</v>
      </c>
      <c r="D73" s="4">
        <v>738000</v>
      </c>
      <c r="E73" s="5">
        <f t="shared" si="5"/>
        <v>300234752.43000001</v>
      </c>
      <c r="F73" s="3">
        <f t="shared" si="6"/>
        <v>0.88803382812312737</v>
      </c>
      <c r="G73" t="str">
        <f t="shared" si="7"/>
        <v>Otro</v>
      </c>
    </row>
    <row r="74" spans="2:7" ht="14.4" customHeight="1" x14ac:dyDescent="0.3">
      <c r="B74" s="6" t="s">
        <v>186</v>
      </c>
      <c r="C74" s="3">
        <f t="shared" si="4"/>
        <v>2.1591927292994718E-3</v>
      </c>
      <c r="D74" s="8">
        <v>730000</v>
      </c>
      <c r="E74" s="9">
        <f t="shared" si="5"/>
        <v>300964752.43000001</v>
      </c>
      <c r="F74" s="7">
        <f t="shared" si="6"/>
        <v>0.8901930208524268</v>
      </c>
      <c r="G74" t="str">
        <f t="shared" si="7"/>
        <v>Otro</v>
      </c>
    </row>
    <row r="75" spans="2:7" ht="14.4" customHeight="1" x14ac:dyDescent="0.3">
      <c r="B75" s="2" t="s">
        <v>52</v>
      </c>
      <c r="C75" s="3">
        <f t="shared" si="4"/>
        <v>2.154105316293451E-3</v>
      </c>
      <c r="D75" s="4">
        <v>728280</v>
      </c>
      <c r="E75" s="5">
        <f t="shared" si="5"/>
        <v>301693032.43000001</v>
      </c>
      <c r="F75" s="3">
        <f t="shared" si="6"/>
        <v>0.89234712616872025</v>
      </c>
      <c r="G75" t="str">
        <f t="shared" si="7"/>
        <v>pedestal</v>
      </c>
    </row>
    <row r="76" spans="2:7" ht="14.4" customHeight="1" x14ac:dyDescent="0.3">
      <c r="B76" s="6" t="s">
        <v>187</v>
      </c>
      <c r="C76" s="3">
        <f t="shared" si="4"/>
        <v>2.1296147467063284E-3</v>
      </c>
      <c r="D76" s="8">
        <v>720000</v>
      </c>
      <c r="E76" s="9">
        <f t="shared" si="5"/>
        <v>302413032.43000001</v>
      </c>
      <c r="F76" s="7">
        <f t="shared" si="6"/>
        <v>0.89447674091542662</v>
      </c>
      <c r="G76" t="str">
        <f t="shared" si="7"/>
        <v>Otro</v>
      </c>
    </row>
    <row r="77" spans="2:7" ht="14.4" customHeight="1" x14ac:dyDescent="0.3">
      <c r="B77" s="2" t="s">
        <v>188</v>
      </c>
      <c r="C77" s="3">
        <f t="shared" si="4"/>
        <v>2.1296147467063284E-3</v>
      </c>
      <c r="D77" s="4">
        <v>720000</v>
      </c>
      <c r="E77" s="5">
        <f t="shared" si="5"/>
        <v>303133032.43000001</v>
      </c>
      <c r="F77" s="3">
        <f t="shared" si="6"/>
        <v>0.89660635566213287</v>
      </c>
      <c r="G77" t="str">
        <f t="shared" si="7"/>
        <v>Otro</v>
      </c>
    </row>
    <row r="78" spans="2:7" ht="14.4" customHeight="1" x14ac:dyDescent="0.3">
      <c r="B78" s="6" t="s">
        <v>189</v>
      </c>
      <c r="C78" s="3">
        <f t="shared" si="4"/>
        <v>2.0976705255057334E-3</v>
      </c>
      <c r="D78" s="8">
        <v>709200</v>
      </c>
      <c r="E78" s="9">
        <f t="shared" si="5"/>
        <v>303842232.43000001</v>
      </c>
      <c r="F78" s="7">
        <f t="shared" si="6"/>
        <v>0.89870402618763867</v>
      </c>
      <c r="G78" t="str">
        <f t="shared" si="7"/>
        <v>Otro</v>
      </c>
    </row>
    <row r="79" spans="2:7" ht="14.4" customHeight="1" x14ac:dyDescent="0.3">
      <c r="B79" s="2" t="s">
        <v>190</v>
      </c>
      <c r="C79" s="3">
        <f t="shared" si="4"/>
        <v>2.0586275884827841E-3</v>
      </c>
      <c r="D79" s="4">
        <v>696000</v>
      </c>
      <c r="E79" s="5">
        <f t="shared" si="5"/>
        <v>304538232.43000001</v>
      </c>
      <c r="F79" s="3">
        <f t="shared" si="6"/>
        <v>0.90076265377612141</v>
      </c>
      <c r="G79" t="str">
        <f t="shared" si="7"/>
        <v>pedestal</v>
      </c>
    </row>
    <row r="80" spans="2:7" ht="14.4" customHeight="1" x14ac:dyDescent="0.3">
      <c r="B80" s="6" t="s">
        <v>191</v>
      </c>
      <c r="C80" s="3">
        <f t="shared" si="4"/>
        <v>2.0414723585787608E-3</v>
      </c>
      <c r="D80" s="8">
        <v>690200</v>
      </c>
      <c r="E80" s="9">
        <f t="shared" si="5"/>
        <v>305228432.43000001</v>
      </c>
      <c r="F80" s="7">
        <f t="shared" si="6"/>
        <v>0.90280412613470018</v>
      </c>
      <c r="G80" t="str">
        <f t="shared" si="7"/>
        <v>Otro</v>
      </c>
    </row>
    <row r="81" spans="2:7" ht="14.4" customHeight="1" x14ac:dyDescent="0.3">
      <c r="B81" s="2" t="s">
        <v>192</v>
      </c>
      <c r="C81" s="3">
        <f t="shared" si="4"/>
        <v>2.0408807989268979E-3</v>
      </c>
      <c r="D81" s="4">
        <v>690000</v>
      </c>
      <c r="E81" s="5">
        <f t="shared" si="5"/>
        <v>305918432.43000001</v>
      </c>
      <c r="F81" s="3">
        <f t="shared" si="6"/>
        <v>0.90484500693362713</v>
      </c>
      <c r="G81" t="str">
        <f t="shared" si="7"/>
        <v>Otro</v>
      </c>
    </row>
    <row r="82" spans="2:7" ht="14.4" customHeight="1" x14ac:dyDescent="0.3">
      <c r="B82" s="6" t="s">
        <v>193</v>
      </c>
      <c r="C82" s="3">
        <f t="shared" si="4"/>
        <v>2.0408807989268979E-3</v>
      </c>
      <c r="D82" s="8">
        <v>690000</v>
      </c>
      <c r="E82" s="9">
        <f t="shared" si="5"/>
        <v>306608432.43000001</v>
      </c>
      <c r="F82" s="7">
        <f t="shared" si="6"/>
        <v>0.90688588773255396</v>
      </c>
      <c r="G82" t="str">
        <f t="shared" si="7"/>
        <v>Otro</v>
      </c>
    </row>
    <row r="83" spans="2:7" ht="14.4" customHeight="1" x14ac:dyDescent="0.3">
      <c r="B83" s="2" t="s">
        <v>33</v>
      </c>
      <c r="C83" s="3">
        <f t="shared" si="4"/>
        <v>2.0215959542761687E-3</v>
      </c>
      <c r="D83" s="4">
        <v>683480</v>
      </c>
      <c r="E83" s="5">
        <f t="shared" si="5"/>
        <v>307291912.43000001</v>
      </c>
      <c r="F83" s="3">
        <f t="shared" si="6"/>
        <v>0.90890748368683016</v>
      </c>
      <c r="G83" t="str">
        <f t="shared" si="7"/>
        <v>pedestal</v>
      </c>
    </row>
    <row r="84" spans="2:7" ht="14.4" customHeight="1" x14ac:dyDescent="0.3">
      <c r="B84" s="6" t="s">
        <v>194</v>
      </c>
      <c r="C84" s="3">
        <f t="shared" si="4"/>
        <v>1.9817248337406111E-3</v>
      </c>
      <c r="D84" s="8">
        <v>670000</v>
      </c>
      <c r="E84" s="9">
        <f t="shared" si="5"/>
        <v>307961912.43000001</v>
      </c>
      <c r="F84" s="7">
        <f t="shared" si="6"/>
        <v>0.91088920852057076</v>
      </c>
      <c r="G84" t="str">
        <f t="shared" si="7"/>
        <v>Otro</v>
      </c>
    </row>
    <row r="85" spans="2:7" ht="14.4" customHeight="1" x14ac:dyDescent="0.3">
      <c r="B85" s="2" t="s">
        <v>195</v>
      </c>
      <c r="C85" s="3">
        <f t="shared" si="4"/>
        <v>1.9429185205784068E-3</v>
      </c>
      <c r="D85" s="4">
        <v>656880</v>
      </c>
      <c r="E85" s="5">
        <f t="shared" si="5"/>
        <v>308618792.43000001</v>
      </c>
      <c r="F85" s="3">
        <f t="shared" si="6"/>
        <v>0.91283212704114913</v>
      </c>
      <c r="G85" t="str">
        <f t="shared" si="7"/>
        <v>Otro</v>
      </c>
    </row>
    <row r="86" spans="2:7" ht="14.4" customHeight="1" x14ac:dyDescent="0.3">
      <c r="B86" s="6" t="s">
        <v>196</v>
      </c>
      <c r="C86" s="3">
        <f t="shared" si="4"/>
        <v>1.8634129033680373E-3</v>
      </c>
      <c r="D86" s="8">
        <v>630000</v>
      </c>
      <c r="E86" s="9">
        <f t="shared" si="5"/>
        <v>309248792.43000001</v>
      </c>
      <c r="F86" s="7">
        <f t="shared" si="6"/>
        <v>0.91469553994451724</v>
      </c>
      <c r="G86" t="str">
        <f t="shared" si="7"/>
        <v>Otro</v>
      </c>
    </row>
    <row r="87" spans="2:7" ht="14.4" customHeight="1" x14ac:dyDescent="0.3">
      <c r="B87" s="2" t="s">
        <v>197</v>
      </c>
      <c r="C87" s="3">
        <f t="shared" si="4"/>
        <v>1.8527618718362463E-3</v>
      </c>
      <c r="D87" s="4">
        <v>626399</v>
      </c>
      <c r="E87" s="5">
        <f t="shared" si="5"/>
        <v>309875191.43000001</v>
      </c>
      <c r="F87" s="3">
        <f t="shared" si="6"/>
        <v>0.91654830181635349</v>
      </c>
      <c r="G87" t="str">
        <f t="shared" si="7"/>
        <v>Otro</v>
      </c>
    </row>
    <row r="88" spans="2:7" ht="14.4" customHeight="1" x14ac:dyDescent="0.3">
      <c r="B88" s="6" t="s">
        <v>198</v>
      </c>
      <c r="C88" s="3">
        <f t="shared" si="4"/>
        <v>1.7598899642920353E-3</v>
      </c>
      <c r="D88" s="8">
        <v>595000</v>
      </c>
      <c r="E88" s="9">
        <f t="shared" si="5"/>
        <v>310470191.43000001</v>
      </c>
      <c r="F88" s="7">
        <f t="shared" si="6"/>
        <v>0.91830819178064549</v>
      </c>
      <c r="G88" t="str">
        <f t="shared" si="7"/>
        <v>Otro</v>
      </c>
    </row>
    <row r="89" spans="2:7" ht="14.4" customHeight="1" x14ac:dyDescent="0.3">
      <c r="B89" s="2" t="s">
        <v>199</v>
      </c>
      <c r="C89" s="3">
        <f t="shared" si="4"/>
        <v>1.7303119816988919E-3</v>
      </c>
      <c r="D89" s="4">
        <v>585000</v>
      </c>
      <c r="E89" s="5">
        <f t="shared" si="5"/>
        <v>311055191.43000001</v>
      </c>
      <c r="F89" s="3">
        <f t="shared" si="6"/>
        <v>0.92003850376234442</v>
      </c>
      <c r="G89" t="str">
        <f t="shared" si="7"/>
        <v>Otro</v>
      </c>
    </row>
    <row r="90" spans="2:7" ht="14.4" customHeight="1" x14ac:dyDescent="0.3">
      <c r="B90" s="6" t="s">
        <v>200</v>
      </c>
      <c r="C90" s="3">
        <f t="shared" si="4"/>
        <v>1.6718954660774334E-3</v>
      </c>
      <c r="D90" s="8">
        <v>565250</v>
      </c>
      <c r="E90" s="9">
        <f t="shared" si="5"/>
        <v>311620441.43000001</v>
      </c>
      <c r="F90" s="7">
        <f t="shared" si="6"/>
        <v>0.9217103992284218</v>
      </c>
      <c r="G90" t="str">
        <f t="shared" si="7"/>
        <v>Otro</v>
      </c>
    </row>
    <row r="91" spans="2:7" ht="14.4" customHeight="1" x14ac:dyDescent="0.3">
      <c r="B91" s="2" t="s">
        <v>201</v>
      </c>
      <c r="C91" s="3">
        <f t="shared" si="4"/>
        <v>1.6578459243456903E-3</v>
      </c>
      <c r="D91" s="4">
        <v>560500</v>
      </c>
      <c r="E91" s="5">
        <f t="shared" si="5"/>
        <v>312180941.43000001</v>
      </c>
      <c r="F91" s="3">
        <f t="shared" si="6"/>
        <v>0.9233682451527675</v>
      </c>
      <c r="G91" t="str">
        <f t="shared" si="7"/>
        <v>Otro</v>
      </c>
    </row>
    <row r="92" spans="2:7" ht="14.4" customHeight="1" x14ac:dyDescent="0.3">
      <c r="B92" s="6" t="s">
        <v>202</v>
      </c>
      <c r="C92" s="3">
        <f t="shared" si="4"/>
        <v>1.5381438287912388E-3</v>
      </c>
      <c r="D92" s="8">
        <v>520030</v>
      </c>
      <c r="E92" s="9">
        <f t="shared" si="5"/>
        <v>312700971.43000001</v>
      </c>
      <c r="F92" s="7">
        <f t="shared" si="6"/>
        <v>0.92490638898155875</v>
      </c>
      <c r="G92" t="str">
        <f t="shared" si="7"/>
        <v>Otro</v>
      </c>
    </row>
    <row r="93" spans="2:7" ht="14.4" customHeight="1" x14ac:dyDescent="0.3">
      <c r="B93" s="2" t="s">
        <v>203</v>
      </c>
      <c r="C93" s="3">
        <f t="shared" si="4"/>
        <v>1.5135053692911502E-3</v>
      </c>
      <c r="D93" s="4">
        <v>511700</v>
      </c>
      <c r="E93" s="5">
        <f t="shared" si="5"/>
        <v>313212671.43000001</v>
      </c>
      <c r="F93" s="3">
        <f t="shared" si="6"/>
        <v>0.92641989435084993</v>
      </c>
      <c r="G93" t="str">
        <f t="shared" si="7"/>
        <v>Otro</v>
      </c>
    </row>
    <row r="94" spans="2:7" ht="14.4" customHeight="1" x14ac:dyDescent="0.3">
      <c r="B94" s="6" t="s">
        <v>204</v>
      </c>
      <c r="C94" s="3">
        <f t="shared" si="4"/>
        <v>1.5034387986953999E-3</v>
      </c>
      <c r="D94" s="8">
        <v>508296.6</v>
      </c>
      <c r="E94" s="9">
        <f t="shared" si="5"/>
        <v>313720968.03000003</v>
      </c>
      <c r="F94" s="7">
        <f t="shared" si="6"/>
        <v>0.92792333314954534</v>
      </c>
      <c r="G94" t="str">
        <f t="shared" si="7"/>
        <v>Otro</v>
      </c>
    </row>
    <row r="95" spans="2:7" ht="14.4" customHeight="1" x14ac:dyDescent="0.3">
      <c r="B95" s="2" t="s">
        <v>205</v>
      </c>
      <c r="C95" s="3">
        <f t="shared" si="4"/>
        <v>1.4658848173161893E-3</v>
      </c>
      <c r="D95" s="4">
        <v>495600</v>
      </c>
      <c r="E95" s="5">
        <f t="shared" si="5"/>
        <v>314216568.03000003</v>
      </c>
      <c r="F95" s="3">
        <f t="shared" si="6"/>
        <v>0.92938921796686158</v>
      </c>
      <c r="G95" t="str">
        <f t="shared" si="7"/>
        <v>Otro</v>
      </c>
    </row>
    <row r="96" spans="2:7" ht="14.4" customHeight="1" x14ac:dyDescent="0.3">
      <c r="B96" s="6" t="s">
        <v>206</v>
      </c>
      <c r="C96" s="3">
        <f t="shared" si="4"/>
        <v>1.3842495853591136E-3</v>
      </c>
      <c r="D96" s="8">
        <v>468000</v>
      </c>
      <c r="E96" s="9">
        <f t="shared" si="5"/>
        <v>314684568.03000003</v>
      </c>
      <c r="F96" s="7">
        <f t="shared" si="6"/>
        <v>0.93077346755222068</v>
      </c>
      <c r="G96" t="str">
        <f t="shared" si="7"/>
        <v>Otro</v>
      </c>
    </row>
    <row r="97" spans="2:7" ht="14.4" customHeight="1" x14ac:dyDescent="0.3">
      <c r="B97" s="2" t="s">
        <v>207</v>
      </c>
      <c r="C97" s="3">
        <f t="shared" si="4"/>
        <v>1.3842495853591136E-3</v>
      </c>
      <c r="D97" s="4">
        <v>468000</v>
      </c>
      <c r="E97" s="5">
        <f t="shared" si="5"/>
        <v>315152568.03000003</v>
      </c>
      <c r="F97" s="3">
        <f t="shared" si="6"/>
        <v>0.93215771713757978</v>
      </c>
      <c r="G97" t="str">
        <f t="shared" si="7"/>
        <v>Otro</v>
      </c>
    </row>
    <row r="98" spans="2:7" ht="14.4" customHeight="1" x14ac:dyDescent="0.3">
      <c r="B98" s="6" t="s">
        <v>208</v>
      </c>
      <c r="C98" s="3">
        <f t="shared" si="4"/>
        <v>1.3797537320049556E-3</v>
      </c>
      <c r="D98" s="8">
        <v>466480</v>
      </c>
      <c r="E98" s="9">
        <f t="shared" si="5"/>
        <v>315619048.03000003</v>
      </c>
      <c r="F98" s="7">
        <f t="shared" si="6"/>
        <v>0.93353747086958472</v>
      </c>
      <c r="G98" t="str">
        <f t="shared" si="7"/>
        <v>Otro</v>
      </c>
    </row>
    <row r="99" spans="2:7" ht="14.4" customHeight="1" x14ac:dyDescent="0.3">
      <c r="B99" s="2" t="s">
        <v>209</v>
      </c>
      <c r="C99" s="3">
        <f t="shared" si="4"/>
        <v>1.2984734358389973E-3</v>
      </c>
      <c r="D99" s="4">
        <v>439000</v>
      </c>
      <c r="E99" s="5">
        <f t="shared" si="5"/>
        <v>316058048.03000003</v>
      </c>
      <c r="F99" s="3">
        <f t="shared" si="6"/>
        <v>0.93483594430542372</v>
      </c>
      <c r="G99" t="str">
        <f t="shared" si="7"/>
        <v>Otro</v>
      </c>
    </row>
    <row r="100" spans="2:7" ht="14.4" customHeight="1" x14ac:dyDescent="0.3">
      <c r="B100" s="6" t="s">
        <v>210</v>
      </c>
      <c r="C100" s="3">
        <f t="shared" si="4"/>
        <v>1.2718532515051683E-3</v>
      </c>
      <c r="D100" s="8">
        <v>430000</v>
      </c>
      <c r="E100" s="9">
        <f t="shared" si="5"/>
        <v>316488048.03000003</v>
      </c>
      <c r="F100" s="7">
        <f t="shared" si="6"/>
        <v>0.93610779755692886</v>
      </c>
      <c r="G100" t="str">
        <f t="shared" si="7"/>
        <v>Otro</v>
      </c>
    </row>
    <row r="101" spans="2:7" ht="14.4" customHeight="1" x14ac:dyDescent="0.3">
      <c r="B101" s="2" t="s">
        <v>211</v>
      </c>
      <c r="C101" s="3">
        <f t="shared" si="4"/>
        <v>1.2671207742902654E-3</v>
      </c>
      <c r="D101" s="4">
        <v>428400</v>
      </c>
      <c r="E101" s="5">
        <f t="shared" si="5"/>
        <v>316916448.03000003</v>
      </c>
      <c r="F101" s="3">
        <f t="shared" si="6"/>
        <v>0.93737491833121922</v>
      </c>
      <c r="G101" t="str">
        <f t="shared" si="7"/>
        <v>Otro</v>
      </c>
    </row>
    <row r="102" spans="2:7" ht="14.4" customHeight="1" x14ac:dyDescent="0.3">
      <c r="B102" s="6" t="s">
        <v>212</v>
      </c>
      <c r="C102" s="3">
        <f t="shared" si="4"/>
        <v>1.2659376549865396E-3</v>
      </c>
      <c r="D102" s="8">
        <v>428000</v>
      </c>
      <c r="E102" s="9">
        <f t="shared" si="5"/>
        <v>317344448.03000003</v>
      </c>
      <c r="F102" s="7">
        <f t="shared" si="6"/>
        <v>0.93864085598620572</v>
      </c>
      <c r="G102" t="str">
        <f t="shared" si="7"/>
        <v>Otro</v>
      </c>
    </row>
    <row r="103" spans="2:7" ht="14.4" customHeight="1" x14ac:dyDescent="0.3">
      <c r="B103" s="2" t="s">
        <v>213</v>
      </c>
      <c r="C103" s="3">
        <f t="shared" si="4"/>
        <v>1.260022058467911E-3</v>
      </c>
      <c r="D103" s="4">
        <v>426000</v>
      </c>
      <c r="E103" s="5">
        <f t="shared" si="5"/>
        <v>317770448.03000003</v>
      </c>
      <c r="F103" s="3">
        <f t="shared" si="6"/>
        <v>0.93990087804467359</v>
      </c>
      <c r="G103" t="str">
        <f t="shared" si="7"/>
        <v>Otro</v>
      </c>
    </row>
    <row r="104" spans="2:7" ht="14.4" customHeight="1" x14ac:dyDescent="0.3">
      <c r="B104" s="6" t="s">
        <v>214</v>
      </c>
      <c r="C104" s="3">
        <f t="shared" si="4"/>
        <v>1.2564727005567337E-3</v>
      </c>
      <c r="D104" s="8">
        <v>424800</v>
      </c>
      <c r="E104" s="9">
        <f t="shared" si="5"/>
        <v>318195248.03000003</v>
      </c>
      <c r="F104" s="7">
        <f t="shared" si="6"/>
        <v>0.94115735074523033</v>
      </c>
      <c r="G104" t="str">
        <f t="shared" si="7"/>
        <v>Otro</v>
      </c>
    </row>
    <row r="105" spans="2:7" ht="14.4" customHeight="1" x14ac:dyDescent="0.3">
      <c r="B105" s="2" t="s">
        <v>215</v>
      </c>
      <c r="C105" s="3">
        <f t="shared" si="4"/>
        <v>1.2319229750044247E-3</v>
      </c>
      <c r="D105" s="4">
        <v>416500</v>
      </c>
      <c r="E105" s="5">
        <f t="shared" si="5"/>
        <v>318611748.03000003</v>
      </c>
      <c r="F105" s="3">
        <f t="shared" si="6"/>
        <v>0.94238927372023473</v>
      </c>
      <c r="G105" t="str">
        <f t="shared" si="7"/>
        <v>Otro</v>
      </c>
    </row>
    <row r="106" spans="2:7" ht="14.4" customHeight="1" x14ac:dyDescent="0.3">
      <c r="B106" s="6" t="s">
        <v>216</v>
      </c>
      <c r="C106" s="3">
        <f t="shared" si="4"/>
        <v>1.1974291317043007E-3</v>
      </c>
      <c r="D106" s="8">
        <v>404838</v>
      </c>
      <c r="E106" s="9">
        <f t="shared" si="5"/>
        <v>319016586.03000003</v>
      </c>
      <c r="F106" s="7">
        <f t="shared" si="6"/>
        <v>0.94358670285193913</v>
      </c>
      <c r="G106" t="str">
        <f t="shared" si="7"/>
        <v>Otro</v>
      </c>
    </row>
    <row r="107" spans="2:7" ht="14.4" customHeight="1" x14ac:dyDescent="0.3">
      <c r="B107" s="2" t="s">
        <v>217</v>
      </c>
      <c r="C107" s="3">
        <f t="shared" si="4"/>
        <v>1.1738466061827874E-3</v>
      </c>
      <c r="D107" s="4">
        <v>396865</v>
      </c>
      <c r="E107" s="5">
        <f t="shared" si="5"/>
        <v>319413451.03000003</v>
      </c>
      <c r="F107" s="3">
        <f t="shared" si="6"/>
        <v>0.94476054945812182</v>
      </c>
      <c r="G107" t="str">
        <f t="shared" si="7"/>
        <v>Otro</v>
      </c>
    </row>
    <row r="108" spans="2:7" ht="14.4" customHeight="1" x14ac:dyDescent="0.3">
      <c r="B108" s="6" t="s">
        <v>218</v>
      </c>
      <c r="C108" s="3">
        <f t="shared" si="4"/>
        <v>1.0766385663904215E-3</v>
      </c>
      <c r="D108" s="8">
        <v>364000</v>
      </c>
      <c r="E108" s="9">
        <f t="shared" si="5"/>
        <v>319777451.03000003</v>
      </c>
      <c r="F108" s="7">
        <f t="shared" si="6"/>
        <v>0.94583718802451233</v>
      </c>
      <c r="G108" t="str">
        <f t="shared" si="7"/>
        <v>Otro</v>
      </c>
    </row>
    <row r="109" spans="2:7" ht="14.4" customHeight="1" x14ac:dyDescent="0.3">
      <c r="B109" s="2" t="s">
        <v>219</v>
      </c>
      <c r="C109" s="3">
        <f t="shared" si="4"/>
        <v>1.0648073733531642E-3</v>
      </c>
      <c r="D109" s="4">
        <v>360000</v>
      </c>
      <c r="E109" s="5">
        <f t="shared" si="5"/>
        <v>320137451.03000003</v>
      </c>
      <c r="F109" s="3">
        <f t="shared" si="6"/>
        <v>0.94690199539786546</v>
      </c>
      <c r="G109" t="str">
        <f t="shared" si="7"/>
        <v>Otro</v>
      </c>
    </row>
    <row r="110" spans="2:7" ht="14.4" customHeight="1" x14ac:dyDescent="0.3">
      <c r="B110" s="6" t="s">
        <v>220</v>
      </c>
      <c r="C110" s="3">
        <f t="shared" si="4"/>
        <v>1.0559339785752211E-3</v>
      </c>
      <c r="D110" s="8">
        <v>357000</v>
      </c>
      <c r="E110" s="9">
        <f t="shared" si="5"/>
        <v>320494451.03000003</v>
      </c>
      <c r="F110" s="7">
        <f t="shared" si="6"/>
        <v>0.94795792937644063</v>
      </c>
      <c r="G110" t="str">
        <f t="shared" si="7"/>
        <v>Otro</v>
      </c>
    </row>
    <row r="111" spans="2:7" ht="14.4" customHeight="1" x14ac:dyDescent="0.3">
      <c r="B111" s="2" t="s">
        <v>221</v>
      </c>
      <c r="C111" s="3">
        <f t="shared" si="4"/>
        <v>1.0207361792893804E-3</v>
      </c>
      <c r="D111" s="4">
        <v>345100</v>
      </c>
      <c r="E111" s="5">
        <f t="shared" si="5"/>
        <v>320839551.03000003</v>
      </c>
      <c r="F111" s="3">
        <f t="shared" si="6"/>
        <v>0.94897866555573007</v>
      </c>
      <c r="G111" t="str">
        <f t="shared" si="7"/>
        <v>Otro</v>
      </c>
    </row>
    <row r="112" spans="2:7" ht="14.4" customHeight="1" x14ac:dyDescent="0.3">
      <c r="B112" s="6" t="s">
        <v>222</v>
      </c>
      <c r="C112" s="3">
        <f t="shared" si="4"/>
        <v>1.0204403994634489E-3</v>
      </c>
      <c r="D112" s="8">
        <v>345000</v>
      </c>
      <c r="E112" s="9">
        <f t="shared" si="5"/>
        <v>321184551.03000003</v>
      </c>
      <c r="F112" s="7">
        <f t="shared" si="6"/>
        <v>0.94999910595519355</v>
      </c>
      <c r="G112" t="str">
        <f t="shared" si="7"/>
        <v>Otro</v>
      </c>
    </row>
    <row r="113" spans="2:7" ht="14.4" customHeight="1" x14ac:dyDescent="0.3">
      <c r="B113" s="2" t="s">
        <v>223</v>
      </c>
      <c r="C113" s="3">
        <f t="shared" si="4"/>
        <v>9.9623851098643522E-4</v>
      </c>
      <c r="D113" s="4">
        <v>336817.6</v>
      </c>
      <c r="E113" s="5">
        <f t="shared" si="5"/>
        <v>321521368.63000005</v>
      </c>
      <c r="F113" s="3">
        <f t="shared" si="6"/>
        <v>0.95099534446618006</v>
      </c>
      <c r="G113" t="str">
        <f t="shared" si="7"/>
        <v>Otro</v>
      </c>
    </row>
    <row r="114" spans="2:7" ht="14.4" customHeight="1" x14ac:dyDescent="0.3">
      <c r="B114" s="6" t="s">
        <v>224</v>
      </c>
      <c r="C114" s="3">
        <f t="shared" si="4"/>
        <v>9.9257793986070784E-4</v>
      </c>
      <c r="D114" s="8">
        <v>335580</v>
      </c>
      <c r="E114" s="9">
        <f t="shared" si="5"/>
        <v>321856948.63000005</v>
      </c>
      <c r="F114" s="7">
        <f t="shared" si="6"/>
        <v>0.95198792240604069</v>
      </c>
      <c r="G114" t="str">
        <f t="shared" si="7"/>
        <v>Otro</v>
      </c>
    </row>
    <row r="115" spans="2:7" ht="14.4" customHeight="1" x14ac:dyDescent="0.3">
      <c r="B115" s="2" t="s">
        <v>225</v>
      </c>
      <c r="C115" s="3">
        <f t="shared" si="4"/>
        <v>9.855383800035397E-4</v>
      </c>
      <c r="D115" s="4">
        <v>333200</v>
      </c>
      <c r="E115" s="5">
        <f t="shared" si="5"/>
        <v>322190148.63000005</v>
      </c>
      <c r="F115" s="3">
        <f t="shared" si="6"/>
        <v>0.95297346078604428</v>
      </c>
      <c r="G115" t="str">
        <f t="shared" si="7"/>
        <v>Otro</v>
      </c>
    </row>
    <row r="116" spans="2:7" ht="14.4" customHeight="1" x14ac:dyDescent="0.3">
      <c r="B116" s="6" t="s">
        <v>226</v>
      </c>
      <c r="C116" s="3">
        <f t="shared" si="4"/>
        <v>9.855383800035397E-4</v>
      </c>
      <c r="D116" s="8">
        <v>333200</v>
      </c>
      <c r="E116" s="9">
        <f t="shared" si="5"/>
        <v>322523348.63000005</v>
      </c>
      <c r="F116" s="7">
        <f t="shared" si="6"/>
        <v>0.95395899916604776</v>
      </c>
      <c r="G116" t="str">
        <f t="shared" si="7"/>
        <v>Otro</v>
      </c>
    </row>
    <row r="117" spans="2:7" ht="14.4" customHeight="1" x14ac:dyDescent="0.3">
      <c r="B117" s="2" t="s">
        <v>227</v>
      </c>
      <c r="C117" s="3">
        <f t="shared" si="4"/>
        <v>9.7015782905510519E-4</v>
      </c>
      <c r="D117" s="4">
        <v>328000</v>
      </c>
      <c r="E117" s="5">
        <f t="shared" si="5"/>
        <v>322851348.63000005</v>
      </c>
      <c r="F117" s="3">
        <f t="shared" si="6"/>
        <v>0.95492915699510295</v>
      </c>
      <c r="G117" t="str">
        <f t="shared" si="7"/>
        <v>Otro</v>
      </c>
    </row>
    <row r="118" spans="2:7" ht="14.4" customHeight="1" x14ac:dyDescent="0.3">
      <c r="B118" s="6" t="s">
        <v>228</v>
      </c>
      <c r="C118" s="3">
        <f t="shared" si="4"/>
        <v>9.6793948036061935E-4</v>
      </c>
      <c r="D118" s="8">
        <v>327250</v>
      </c>
      <c r="E118" s="9">
        <f t="shared" si="5"/>
        <v>323178598.63000005</v>
      </c>
      <c r="F118" s="7">
        <f t="shared" si="6"/>
        <v>0.9558970964754635</v>
      </c>
      <c r="G118" t="str">
        <f t="shared" si="7"/>
        <v>Otro</v>
      </c>
    </row>
    <row r="119" spans="2:7" ht="14.4" customHeight="1" x14ac:dyDescent="0.3">
      <c r="B119" s="2" t="s">
        <v>229</v>
      </c>
      <c r="C119" s="3">
        <f t="shared" si="4"/>
        <v>9.4353764472127608E-4</v>
      </c>
      <c r="D119" s="4">
        <v>319000</v>
      </c>
      <c r="E119" s="5">
        <f t="shared" si="5"/>
        <v>323497598.63000005</v>
      </c>
      <c r="F119" s="3">
        <f t="shared" si="6"/>
        <v>0.95684063412018483</v>
      </c>
      <c r="G119" t="str">
        <f t="shared" si="7"/>
        <v>Otro</v>
      </c>
    </row>
    <row r="120" spans="2:7" ht="14.4" customHeight="1" x14ac:dyDescent="0.3">
      <c r="B120" s="6" t="s">
        <v>230</v>
      </c>
      <c r="C120" s="3">
        <f t="shared" si="4"/>
        <v>9.3274168107477867E-4</v>
      </c>
      <c r="D120" s="8">
        <v>315350</v>
      </c>
      <c r="E120" s="9">
        <f t="shared" si="5"/>
        <v>323812948.63000005</v>
      </c>
      <c r="F120" s="7">
        <f t="shared" si="6"/>
        <v>0.95777337580125954</v>
      </c>
      <c r="G120" t="str">
        <f t="shared" si="7"/>
        <v>Otro</v>
      </c>
    </row>
    <row r="121" spans="2:7" ht="14.4" customHeight="1" x14ac:dyDescent="0.3">
      <c r="B121" s="2" t="s">
        <v>231</v>
      </c>
      <c r="C121" s="3">
        <f t="shared" si="4"/>
        <v>9.1514278143185832E-4</v>
      </c>
      <c r="D121" s="4">
        <v>309400</v>
      </c>
      <c r="E121" s="5">
        <f t="shared" si="5"/>
        <v>324122348.63000005</v>
      </c>
      <c r="F121" s="3">
        <f t="shared" si="6"/>
        <v>0.95868851858269144</v>
      </c>
      <c r="G121" t="str">
        <f t="shared" si="7"/>
        <v>Otro</v>
      </c>
    </row>
    <row r="122" spans="2:7" ht="14.4" customHeight="1" x14ac:dyDescent="0.3">
      <c r="B122" s="6" t="s">
        <v>232</v>
      </c>
      <c r="C122" s="3">
        <f t="shared" si="4"/>
        <v>8.9050432193176984E-4</v>
      </c>
      <c r="D122" s="8">
        <v>301070</v>
      </c>
      <c r="E122" s="9">
        <f t="shared" si="5"/>
        <v>324423418.63000005</v>
      </c>
      <c r="F122" s="7">
        <f t="shared" si="6"/>
        <v>0.95957902290462316</v>
      </c>
      <c r="G122" t="str">
        <f t="shared" si="7"/>
        <v>Otro</v>
      </c>
    </row>
    <row r="123" spans="2:7" ht="14.4" customHeight="1" x14ac:dyDescent="0.3">
      <c r="B123" s="2" t="s">
        <v>233</v>
      </c>
      <c r="C123" s="3">
        <f t="shared" si="4"/>
        <v>8.0954938357433626E-4</v>
      </c>
      <c r="D123" s="4">
        <v>273700</v>
      </c>
      <c r="E123" s="5">
        <f t="shared" si="5"/>
        <v>324697118.63000005</v>
      </c>
      <c r="F123" s="3">
        <f t="shared" si="6"/>
        <v>0.96038857228819752</v>
      </c>
      <c r="G123" t="str">
        <f t="shared" si="7"/>
        <v>Otro</v>
      </c>
    </row>
    <row r="124" spans="2:7" ht="14.4" customHeight="1" x14ac:dyDescent="0.3">
      <c r="B124" s="6" t="s">
        <v>234</v>
      </c>
      <c r="C124" s="3">
        <f t="shared" si="4"/>
        <v>8.0321969529940354E-4</v>
      </c>
      <c r="D124" s="8">
        <v>271560</v>
      </c>
      <c r="E124" s="9">
        <f t="shared" si="5"/>
        <v>324968678.63000005</v>
      </c>
      <c r="F124" s="7">
        <f t="shared" si="6"/>
        <v>0.96119179198349691</v>
      </c>
      <c r="G124" t="str">
        <f t="shared" si="7"/>
        <v>Otro</v>
      </c>
    </row>
    <row r="125" spans="2:7" ht="14.4" customHeight="1" x14ac:dyDescent="0.3">
      <c r="B125" s="2" t="s">
        <v>235</v>
      </c>
      <c r="C125" s="3">
        <f t="shared" si="4"/>
        <v>8.0250982371716812E-4</v>
      </c>
      <c r="D125" s="4">
        <v>271320</v>
      </c>
      <c r="E125" s="5">
        <f t="shared" si="5"/>
        <v>325239998.63000005</v>
      </c>
      <c r="F125" s="3">
        <f t="shared" si="6"/>
        <v>0.96199430180721412</v>
      </c>
      <c r="G125" t="str">
        <f t="shared" si="7"/>
        <v>Otro</v>
      </c>
    </row>
    <row r="126" spans="2:7" ht="14.4" customHeight="1" x14ac:dyDescent="0.3">
      <c r="B126" s="6" t="s">
        <v>236</v>
      </c>
      <c r="C126" s="3">
        <f t="shared" si="4"/>
        <v>8.0250982371716812E-4</v>
      </c>
      <c r="D126" s="8">
        <v>271320</v>
      </c>
      <c r="E126" s="9">
        <f t="shared" si="5"/>
        <v>325511318.63000005</v>
      </c>
      <c r="F126" s="7">
        <f t="shared" si="6"/>
        <v>0.96279681163093123</v>
      </c>
      <c r="G126" t="str">
        <f t="shared" si="7"/>
        <v>Otro</v>
      </c>
    </row>
    <row r="127" spans="2:7" ht="14.4" customHeight="1" x14ac:dyDescent="0.3">
      <c r="B127" s="2" t="s">
        <v>237</v>
      </c>
      <c r="C127" s="3">
        <f t="shared" si="4"/>
        <v>7.8381653871830142E-4</v>
      </c>
      <c r="D127" s="4">
        <v>265000</v>
      </c>
      <c r="E127" s="5">
        <f t="shared" si="5"/>
        <v>325776318.63000005</v>
      </c>
      <c r="F127" s="3">
        <f t="shared" si="6"/>
        <v>0.96358062816964962</v>
      </c>
      <c r="G127" t="str">
        <f t="shared" si="7"/>
        <v>Otro</v>
      </c>
    </row>
    <row r="128" spans="2:7" ht="14.4" customHeight="1" x14ac:dyDescent="0.3">
      <c r="B128" s="6" t="s">
        <v>238</v>
      </c>
      <c r="C128" s="3">
        <f t="shared" si="4"/>
        <v>7.8085874045898704E-4</v>
      </c>
      <c r="D128" s="8">
        <v>264000</v>
      </c>
      <c r="E128" s="9">
        <f t="shared" si="5"/>
        <v>326040318.63000005</v>
      </c>
      <c r="F128" s="7">
        <f t="shared" si="6"/>
        <v>0.96436148691010859</v>
      </c>
      <c r="G128" t="str">
        <f t="shared" si="7"/>
        <v>Otro</v>
      </c>
    </row>
    <row r="129" spans="2:7" ht="14.4" customHeight="1" x14ac:dyDescent="0.3">
      <c r="B129" s="2" t="s">
        <v>239</v>
      </c>
      <c r="C129" s="3">
        <f t="shared" si="4"/>
        <v>7.7435158428849557E-4</v>
      </c>
      <c r="D129" s="4">
        <v>261800</v>
      </c>
      <c r="E129" s="5">
        <f t="shared" si="5"/>
        <v>326302118.63000005</v>
      </c>
      <c r="F129" s="3">
        <f t="shared" si="6"/>
        <v>0.9651358384943971</v>
      </c>
      <c r="G129" t="str">
        <f t="shared" si="7"/>
        <v>Otro</v>
      </c>
    </row>
    <row r="130" spans="2:7" ht="14.4" customHeight="1" x14ac:dyDescent="0.3">
      <c r="B130" s="6" t="s">
        <v>240</v>
      </c>
      <c r="C130" s="3">
        <f t="shared" si="4"/>
        <v>7.6902754742172973E-4</v>
      </c>
      <c r="D130" s="8">
        <v>260000</v>
      </c>
      <c r="E130" s="9">
        <f t="shared" si="5"/>
        <v>326562118.63000005</v>
      </c>
      <c r="F130" s="7">
        <f t="shared" si="6"/>
        <v>0.9659048660418188</v>
      </c>
      <c r="G130" t="str">
        <f t="shared" si="7"/>
        <v>Otro</v>
      </c>
    </row>
    <row r="131" spans="2:7" ht="14.4" customHeight="1" x14ac:dyDescent="0.3">
      <c r="B131" s="2" t="s">
        <v>241</v>
      </c>
      <c r="C131" s="3">
        <f t="shared" si="4"/>
        <v>7.6902754742172973E-4</v>
      </c>
      <c r="D131" s="4">
        <v>260000</v>
      </c>
      <c r="E131" s="5">
        <f t="shared" si="5"/>
        <v>326822118.63000005</v>
      </c>
      <c r="F131" s="3">
        <f t="shared" si="6"/>
        <v>0.9666738935892405</v>
      </c>
      <c r="G131" t="str">
        <f t="shared" si="7"/>
        <v>Otro</v>
      </c>
    </row>
    <row r="132" spans="2:7" ht="14.4" customHeight="1" x14ac:dyDescent="0.3">
      <c r="B132" s="6" t="s">
        <v>242</v>
      </c>
      <c r="C132" s="3">
        <f t="shared" ref="C132:C195" si="8">+D132/$D$234</f>
        <v>7.3353396830995758E-4</v>
      </c>
      <c r="D132" s="8">
        <v>248000</v>
      </c>
      <c r="E132" s="9">
        <f t="shared" ref="E132:E195" si="9">+E131+D132</f>
        <v>327070118.63000005</v>
      </c>
      <c r="F132" s="7">
        <f t="shared" ref="F132:F195" si="10">+E132/$D$234</f>
        <v>0.96740742755755049</v>
      </c>
      <c r="G132" t="str">
        <f t="shared" ref="G132:G195" si="11">+IF(ISNUMBER(SEARCH("soporte",B132)),"pedestal","Otro")</f>
        <v>Otro</v>
      </c>
    </row>
    <row r="133" spans="2:7" ht="14.4" customHeight="1" x14ac:dyDescent="0.3">
      <c r="B133" s="2" t="s">
        <v>243</v>
      </c>
      <c r="C133" s="3">
        <f t="shared" si="8"/>
        <v>7.2859444521690257E-4</v>
      </c>
      <c r="D133" s="4">
        <v>246330</v>
      </c>
      <c r="E133" s="5">
        <f t="shared" si="9"/>
        <v>327316448.63000005</v>
      </c>
      <c r="F133" s="3">
        <f t="shared" si="10"/>
        <v>0.96813602200276738</v>
      </c>
      <c r="G133" t="str">
        <f t="shared" si="11"/>
        <v>Otro</v>
      </c>
    </row>
    <row r="134" spans="2:7" ht="14.4" customHeight="1" x14ac:dyDescent="0.3">
      <c r="B134" s="6" t="s">
        <v>244</v>
      </c>
      <c r="C134" s="3">
        <f t="shared" si="8"/>
        <v>7.2859444521690257E-4</v>
      </c>
      <c r="D134" s="8">
        <v>246330</v>
      </c>
      <c r="E134" s="9">
        <f t="shared" si="9"/>
        <v>327562778.63000005</v>
      </c>
      <c r="F134" s="7">
        <f t="shared" si="10"/>
        <v>0.96886461644798427</v>
      </c>
      <c r="G134" t="str">
        <f t="shared" si="11"/>
        <v>Otro</v>
      </c>
    </row>
    <row r="135" spans="2:7" ht="14.4" customHeight="1" x14ac:dyDescent="0.3">
      <c r="B135" s="2" t="s">
        <v>245</v>
      </c>
      <c r="C135" s="3">
        <f t="shared" si="8"/>
        <v>7.2466057353201454E-4</v>
      </c>
      <c r="D135" s="4">
        <v>245000</v>
      </c>
      <c r="E135" s="5">
        <f t="shared" si="9"/>
        <v>327807778.63000005</v>
      </c>
      <c r="F135" s="3">
        <f t="shared" si="10"/>
        <v>0.96958927702151632</v>
      </c>
      <c r="G135" t="str">
        <f t="shared" si="11"/>
        <v>Otro</v>
      </c>
    </row>
    <row r="136" spans="2:7" ht="14.4" customHeight="1" x14ac:dyDescent="0.3">
      <c r="B136" s="6" t="s">
        <v>246</v>
      </c>
      <c r="C136" s="3">
        <f t="shared" si="8"/>
        <v>6.8987686600247781E-4</v>
      </c>
      <c r="D136" s="8">
        <v>233240</v>
      </c>
      <c r="E136" s="9">
        <f t="shared" si="9"/>
        <v>328041018.63000005</v>
      </c>
      <c r="F136" s="7">
        <f t="shared" si="10"/>
        <v>0.97027915388751873</v>
      </c>
      <c r="G136" t="str">
        <f t="shared" si="11"/>
        <v>Otro</v>
      </c>
    </row>
    <row r="137" spans="2:7" ht="14.4" customHeight="1" x14ac:dyDescent="0.3">
      <c r="B137" s="2" t="s">
        <v>247</v>
      </c>
      <c r="C137" s="3">
        <f t="shared" si="8"/>
        <v>6.8029359964229936E-4</v>
      </c>
      <c r="D137" s="4">
        <v>230000</v>
      </c>
      <c r="E137" s="5">
        <f t="shared" si="9"/>
        <v>328271018.63000005</v>
      </c>
      <c r="F137" s="3">
        <f t="shared" si="10"/>
        <v>0.97095944748716112</v>
      </c>
      <c r="G137" t="str">
        <f t="shared" si="11"/>
        <v>Otro</v>
      </c>
    </row>
    <row r="138" spans="2:7" ht="14.4" customHeight="1" x14ac:dyDescent="0.3">
      <c r="B138" s="6" t="s">
        <v>248</v>
      </c>
      <c r="C138" s="3">
        <f t="shared" si="8"/>
        <v>6.5467906671663712E-4</v>
      </c>
      <c r="D138" s="8">
        <v>221340</v>
      </c>
      <c r="E138" s="9">
        <f t="shared" si="9"/>
        <v>328492358.63000005</v>
      </c>
      <c r="F138" s="7">
        <f t="shared" si="10"/>
        <v>0.97161412655387769</v>
      </c>
      <c r="G138" t="str">
        <f t="shared" si="11"/>
        <v>Otro</v>
      </c>
    </row>
    <row r="139" spans="2:7" ht="14.4" customHeight="1" x14ac:dyDescent="0.3">
      <c r="B139" s="2" t="s">
        <v>249</v>
      </c>
      <c r="C139" s="3">
        <f t="shared" si="8"/>
        <v>6.5071561704915586E-4</v>
      </c>
      <c r="D139" s="4">
        <v>220000</v>
      </c>
      <c r="E139" s="5">
        <f t="shared" si="9"/>
        <v>328712358.63000005</v>
      </c>
      <c r="F139" s="3">
        <f t="shared" si="10"/>
        <v>0.9722648421709269</v>
      </c>
      <c r="G139" t="str">
        <f t="shared" si="11"/>
        <v>Otro</v>
      </c>
    </row>
    <row r="140" spans="2:7" ht="14.4" customHeight="1" x14ac:dyDescent="0.3">
      <c r="B140" s="6" t="s">
        <v>250</v>
      </c>
      <c r="C140" s="3">
        <f t="shared" si="8"/>
        <v>6.5071561704915586E-4</v>
      </c>
      <c r="D140" s="8">
        <v>220000</v>
      </c>
      <c r="E140" s="9">
        <f t="shared" si="9"/>
        <v>328932358.63000005</v>
      </c>
      <c r="F140" s="7">
        <f t="shared" si="10"/>
        <v>0.972915557787976</v>
      </c>
      <c r="G140" t="str">
        <f t="shared" si="11"/>
        <v>Otro</v>
      </c>
    </row>
    <row r="141" spans="2:7" ht="14.4" customHeight="1" x14ac:dyDescent="0.3">
      <c r="B141" s="2" t="s">
        <v>251</v>
      </c>
      <c r="C141" s="3">
        <f t="shared" si="8"/>
        <v>6.3296882749326979E-4</v>
      </c>
      <c r="D141" s="4">
        <v>214000</v>
      </c>
      <c r="E141" s="5">
        <f t="shared" si="9"/>
        <v>329146358.63000005</v>
      </c>
      <c r="F141" s="3">
        <f t="shared" si="10"/>
        <v>0.97354852661546931</v>
      </c>
      <c r="G141" t="str">
        <f t="shared" si="11"/>
        <v>Otro</v>
      </c>
    </row>
    <row r="142" spans="2:7" ht="14.4" customHeight="1" x14ac:dyDescent="0.3">
      <c r="B142" s="6" t="s">
        <v>252</v>
      </c>
      <c r="C142" s="3">
        <f t="shared" si="8"/>
        <v>6.3001102923395552E-4</v>
      </c>
      <c r="D142" s="8">
        <v>213000</v>
      </c>
      <c r="E142" s="9">
        <f t="shared" si="9"/>
        <v>329359358.63000005</v>
      </c>
      <c r="F142" s="7">
        <f t="shared" si="10"/>
        <v>0.9741785376447033</v>
      </c>
      <c r="G142" t="str">
        <f t="shared" si="11"/>
        <v>Otro</v>
      </c>
    </row>
    <row r="143" spans="2:7" ht="14.4" customHeight="1" x14ac:dyDescent="0.3">
      <c r="B143" s="2" t="s">
        <v>253</v>
      </c>
      <c r="C143" s="3">
        <f t="shared" si="8"/>
        <v>6.1226423967806944E-4</v>
      </c>
      <c r="D143" s="4">
        <v>207000</v>
      </c>
      <c r="E143" s="5">
        <f t="shared" si="9"/>
        <v>329566358.63000005</v>
      </c>
      <c r="F143" s="3">
        <f t="shared" si="10"/>
        <v>0.97479080188438127</v>
      </c>
      <c r="G143" t="str">
        <f t="shared" si="11"/>
        <v>Otro</v>
      </c>
    </row>
    <row r="144" spans="2:7" ht="14.4" customHeight="1" x14ac:dyDescent="0.3">
      <c r="B144" s="6" t="s">
        <v>254</v>
      </c>
      <c r="C144" s="3">
        <f t="shared" si="8"/>
        <v>6.0716203768075214E-4</v>
      </c>
      <c r="D144" s="8">
        <v>205275</v>
      </c>
      <c r="E144" s="9">
        <f t="shared" si="9"/>
        <v>329771633.63000005</v>
      </c>
      <c r="F144" s="7">
        <f t="shared" si="10"/>
        <v>0.97539796392206213</v>
      </c>
      <c r="G144" t="str">
        <f t="shared" si="11"/>
        <v>Otro</v>
      </c>
    </row>
    <row r="145" spans="2:7" ht="14.4" customHeight="1" x14ac:dyDescent="0.3">
      <c r="B145" s="2" t="s">
        <v>255</v>
      </c>
      <c r="C145" s="3">
        <f t="shared" si="8"/>
        <v>5.666845685020354E-4</v>
      </c>
      <c r="D145" s="4">
        <v>191590</v>
      </c>
      <c r="E145" s="5">
        <f t="shared" si="9"/>
        <v>329963223.63000005</v>
      </c>
      <c r="F145" s="3">
        <f t="shared" si="10"/>
        <v>0.97596464849056408</v>
      </c>
      <c r="G145" t="str">
        <f t="shared" si="11"/>
        <v>Otro</v>
      </c>
    </row>
    <row r="146" spans="2:7" ht="14.4" customHeight="1" x14ac:dyDescent="0.3">
      <c r="B146" s="6" t="s">
        <v>256</v>
      </c>
      <c r="C146" s="3">
        <f t="shared" si="8"/>
        <v>5.666845685020354E-4</v>
      </c>
      <c r="D146" s="8">
        <v>191590</v>
      </c>
      <c r="E146" s="9">
        <f t="shared" si="9"/>
        <v>330154813.63000005</v>
      </c>
      <c r="F146" s="7">
        <f t="shared" si="10"/>
        <v>0.97653133305906614</v>
      </c>
      <c r="G146" t="str">
        <f t="shared" si="11"/>
        <v>Otro</v>
      </c>
    </row>
    <row r="147" spans="2:7" ht="14.4" customHeight="1" x14ac:dyDescent="0.3">
      <c r="B147" s="2" t="s">
        <v>257</v>
      </c>
      <c r="C147" s="3">
        <f t="shared" si="8"/>
        <v>5.6316478857345133E-4</v>
      </c>
      <c r="D147" s="4">
        <v>190400</v>
      </c>
      <c r="E147" s="5">
        <f t="shared" si="9"/>
        <v>330345213.63000005</v>
      </c>
      <c r="F147" s="3">
        <f t="shared" si="10"/>
        <v>0.97709449784763958</v>
      </c>
      <c r="G147" t="str">
        <f t="shared" si="11"/>
        <v>Otro</v>
      </c>
    </row>
    <row r="148" spans="2:7" ht="14.4" customHeight="1" x14ac:dyDescent="0.3">
      <c r="B148" s="6" t="s">
        <v>258</v>
      </c>
      <c r="C148" s="3">
        <f t="shared" si="8"/>
        <v>5.6316478857345133E-4</v>
      </c>
      <c r="D148" s="8">
        <v>190400</v>
      </c>
      <c r="E148" s="9">
        <f t="shared" si="9"/>
        <v>330535613.63000005</v>
      </c>
      <c r="F148" s="7">
        <f t="shared" si="10"/>
        <v>0.97765766263621301</v>
      </c>
      <c r="G148" t="str">
        <f t="shared" si="11"/>
        <v>Otro</v>
      </c>
    </row>
    <row r="149" spans="2:7" ht="14.4" customHeight="1" x14ac:dyDescent="0.3">
      <c r="B149" s="2" t="s">
        <v>259</v>
      </c>
      <c r="C149" s="3">
        <f t="shared" si="8"/>
        <v>5.6316478857345133E-4</v>
      </c>
      <c r="D149" s="4">
        <v>190400</v>
      </c>
      <c r="E149" s="5">
        <f t="shared" si="9"/>
        <v>330726013.63000005</v>
      </c>
      <c r="F149" s="3">
        <f t="shared" si="10"/>
        <v>0.97822082742478644</v>
      </c>
      <c r="G149" t="str">
        <f t="shared" si="11"/>
        <v>Otro</v>
      </c>
    </row>
    <row r="150" spans="2:7" ht="14.4" customHeight="1" x14ac:dyDescent="0.3">
      <c r="B150" s="6" t="s">
        <v>260</v>
      </c>
      <c r="C150" s="3">
        <f t="shared" si="8"/>
        <v>5.6316478857345133E-4</v>
      </c>
      <c r="D150" s="8">
        <v>190400</v>
      </c>
      <c r="E150" s="9">
        <f t="shared" si="9"/>
        <v>330916413.63000005</v>
      </c>
      <c r="F150" s="7">
        <f t="shared" si="10"/>
        <v>0.97878399221335999</v>
      </c>
      <c r="G150" t="str">
        <f t="shared" si="11"/>
        <v>Otro</v>
      </c>
    </row>
    <row r="151" spans="2:7" ht="14.4" customHeight="1" x14ac:dyDescent="0.3">
      <c r="B151" s="2" t="s">
        <v>261</v>
      </c>
      <c r="C151" s="3">
        <f t="shared" si="8"/>
        <v>5.6115348575711758E-4</v>
      </c>
      <c r="D151" s="4">
        <v>189720</v>
      </c>
      <c r="E151" s="5">
        <f t="shared" si="9"/>
        <v>331106133.63000005</v>
      </c>
      <c r="F151" s="3">
        <f t="shared" si="10"/>
        <v>0.97934514569911701</v>
      </c>
      <c r="G151" t="str">
        <f t="shared" si="11"/>
        <v>Otro</v>
      </c>
    </row>
    <row r="152" spans="2:7" ht="14.4" customHeight="1" x14ac:dyDescent="0.3">
      <c r="B152" s="6" t="s">
        <v>262</v>
      </c>
      <c r="C152" s="3">
        <f t="shared" si="8"/>
        <v>5.5902387101041122E-4</v>
      </c>
      <c r="D152" s="8">
        <v>189000</v>
      </c>
      <c r="E152" s="9">
        <f t="shared" si="9"/>
        <v>331295133.63000005</v>
      </c>
      <c r="F152" s="7">
        <f t="shared" si="10"/>
        <v>0.97990416957012749</v>
      </c>
      <c r="G152" t="str">
        <f t="shared" si="11"/>
        <v>Otro</v>
      </c>
    </row>
    <row r="153" spans="2:7" ht="14.4" customHeight="1" x14ac:dyDescent="0.3">
      <c r="B153" s="2" t="s">
        <v>263</v>
      </c>
      <c r="C153" s="3">
        <f t="shared" si="8"/>
        <v>5.5103781571026246E-4</v>
      </c>
      <c r="D153" s="4">
        <v>186300</v>
      </c>
      <c r="E153" s="5">
        <f t="shared" si="9"/>
        <v>331481433.63000005</v>
      </c>
      <c r="F153" s="3">
        <f t="shared" si="10"/>
        <v>0.98045520738583769</v>
      </c>
      <c r="G153" t="str">
        <f t="shared" si="11"/>
        <v>Otro</v>
      </c>
    </row>
    <row r="154" spans="2:7" ht="14.4" customHeight="1" x14ac:dyDescent="0.3">
      <c r="B154" s="6" t="s">
        <v>264</v>
      </c>
      <c r="C154" s="3">
        <f t="shared" si="8"/>
        <v>5.4556588893053088E-4</v>
      </c>
      <c r="D154" s="8">
        <v>184450</v>
      </c>
      <c r="E154" s="9">
        <f t="shared" si="9"/>
        <v>331665883.63000005</v>
      </c>
      <c r="F154" s="7">
        <f t="shared" si="10"/>
        <v>0.98100077327476831</v>
      </c>
      <c r="G154" t="str">
        <f t="shared" si="11"/>
        <v>Otro</v>
      </c>
    </row>
    <row r="155" spans="2:7" ht="14.4" customHeight="1" x14ac:dyDescent="0.3">
      <c r="B155" s="2" t="s">
        <v>265</v>
      </c>
      <c r="C155" s="3">
        <f t="shared" si="8"/>
        <v>5.3003744806913065E-4</v>
      </c>
      <c r="D155" s="4">
        <v>179200</v>
      </c>
      <c r="E155" s="5">
        <f t="shared" si="9"/>
        <v>331845083.63000005</v>
      </c>
      <c r="F155" s="3">
        <f t="shared" si="10"/>
        <v>0.98153081072283743</v>
      </c>
      <c r="G155" t="str">
        <f t="shared" si="11"/>
        <v>Otro</v>
      </c>
    </row>
    <row r="156" spans="2:7" ht="14.4" customHeight="1" x14ac:dyDescent="0.3">
      <c r="B156" s="6" t="s">
        <v>266</v>
      </c>
      <c r="C156" s="3">
        <f t="shared" si="8"/>
        <v>5.2648809015795345E-4</v>
      </c>
      <c r="D156" s="8">
        <v>178000</v>
      </c>
      <c r="E156" s="9">
        <f t="shared" si="9"/>
        <v>332023083.63000005</v>
      </c>
      <c r="F156" s="7">
        <f t="shared" si="10"/>
        <v>0.98205729881299531</v>
      </c>
      <c r="G156" t="str">
        <f t="shared" si="11"/>
        <v>Otro</v>
      </c>
    </row>
    <row r="157" spans="2:7" ht="14.4" customHeight="1" x14ac:dyDescent="0.3">
      <c r="B157" s="2" t="s">
        <v>267</v>
      </c>
      <c r="C157" s="3">
        <f t="shared" si="8"/>
        <v>5.1998093398746188E-4</v>
      </c>
      <c r="D157" s="4">
        <v>175800</v>
      </c>
      <c r="E157" s="5">
        <f t="shared" si="9"/>
        <v>332198883.63000005</v>
      </c>
      <c r="F157" s="3">
        <f t="shared" si="10"/>
        <v>0.98257727974698283</v>
      </c>
      <c r="G157" t="str">
        <f t="shared" si="11"/>
        <v>Otro</v>
      </c>
    </row>
    <row r="158" spans="2:7" ht="14.4" customHeight="1" x14ac:dyDescent="0.3">
      <c r="B158" s="6" t="s">
        <v>268</v>
      </c>
      <c r="C158" s="3">
        <f t="shared" si="8"/>
        <v>5.1998093398746188E-4</v>
      </c>
      <c r="D158" s="8">
        <v>175800</v>
      </c>
      <c r="E158" s="9">
        <f t="shared" si="9"/>
        <v>332374683.63000005</v>
      </c>
      <c r="F158" s="7">
        <f t="shared" si="10"/>
        <v>0.98309726068097025</v>
      </c>
      <c r="G158" t="str">
        <f t="shared" si="11"/>
        <v>Otro</v>
      </c>
    </row>
    <row r="159" spans="2:7" ht="14.4" customHeight="1" x14ac:dyDescent="0.3">
      <c r="B159" s="2" t="s">
        <v>269</v>
      </c>
      <c r="C159" s="3">
        <f t="shared" si="8"/>
        <v>5.1761469538001042E-4</v>
      </c>
      <c r="D159" s="4">
        <v>175000</v>
      </c>
      <c r="E159" s="5">
        <f t="shared" si="9"/>
        <v>332549683.63000005</v>
      </c>
      <c r="F159" s="3">
        <f t="shared" si="10"/>
        <v>0.98361487537635028</v>
      </c>
      <c r="G159" t="str">
        <f t="shared" si="11"/>
        <v>Otro</v>
      </c>
    </row>
    <row r="160" spans="2:7" ht="14.4" customHeight="1" x14ac:dyDescent="0.3">
      <c r="B160" s="6" t="s">
        <v>270</v>
      </c>
      <c r="C160" s="3">
        <f t="shared" si="8"/>
        <v>4.9691010756480996E-4</v>
      </c>
      <c r="D160" s="8">
        <v>168000</v>
      </c>
      <c r="E160" s="9">
        <f t="shared" si="9"/>
        <v>332717683.63000005</v>
      </c>
      <c r="F160" s="7">
        <f t="shared" si="10"/>
        <v>0.98411178548391509</v>
      </c>
      <c r="G160" t="str">
        <f t="shared" si="11"/>
        <v>Otro</v>
      </c>
    </row>
    <row r="161" spans="2:7" ht="14.4" customHeight="1" x14ac:dyDescent="0.3">
      <c r="B161" s="2" t="s">
        <v>271</v>
      </c>
      <c r="C161" s="3">
        <f t="shared" si="8"/>
        <v>4.8572963014460171E-4</v>
      </c>
      <c r="D161" s="4">
        <v>164220</v>
      </c>
      <c r="E161" s="5">
        <f t="shared" si="9"/>
        <v>332881903.63000005</v>
      </c>
      <c r="F161" s="3">
        <f t="shared" si="10"/>
        <v>0.98459751511405968</v>
      </c>
      <c r="G161" t="str">
        <f t="shared" si="11"/>
        <v>Otro</v>
      </c>
    </row>
    <row r="162" spans="2:7" ht="14.4" customHeight="1" x14ac:dyDescent="0.3">
      <c r="B162" s="6" t="s">
        <v>272</v>
      </c>
      <c r="C162" s="3">
        <f t="shared" si="8"/>
        <v>4.850789145275526E-4</v>
      </c>
      <c r="D162" s="8">
        <v>164000</v>
      </c>
      <c r="E162" s="9">
        <f t="shared" si="9"/>
        <v>333045903.63000005</v>
      </c>
      <c r="F162" s="7">
        <f t="shared" si="10"/>
        <v>0.98508259402858722</v>
      </c>
      <c r="G162" t="str">
        <f t="shared" si="11"/>
        <v>pedestal</v>
      </c>
    </row>
    <row r="163" spans="2:7" ht="14.4" customHeight="1" x14ac:dyDescent="0.3">
      <c r="B163" s="2" t="s">
        <v>273</v>
      </c>
      <c r="C163" s="3">
        <f t="shared" si="8"/>
        <v>4.7869007028743357E-4</v>
      </c>
      <c r="D163" s="4">
        <v>161840</v>
      </c>
      <c r="E163" s="5">
        <f t="shared" si="9"/>
        <v>333207743.63000005</v>
      </c>
      <c r="F163" s="3">
        <f t="shared" si="10"/>
        <v>0.98556128409887467</v>
      </c>
      <c r="G163" t="str">
        <f t="shared" si="11"/>
        <v>Otro</v>
      </c>
    </row>
    <row r="164" spans="2:7" ht="14.4" customHeight="1" x14ac:dyDescent="0.3">
      <c r="B164" s="6" t="s">
        <v>274</v>
      </c>
      <c r="C164" s="3">
        <f t="shared" si="8"/>
        <v>4.7620551974960956E-4</v>
      </c>
      <c r="D164" s="8">
        <v>161000</v>
      </c>
      <c r="E164" s="9">
        <f t="shared" si="9"/>
        <v>333368743.63000005</v>
      </c>
      <c r="F164" s="7">
        <f t="shared" si="10"/>
        <v>0.98603748961862425</v>
      </c>
      <c r="G164" t="str">
        <f t="shared" si="11"/>
        <v>Otro</v>
      </c>
    </row>
    <row r="165" spans="2:7" ht="14.4" customHeight="1" x14ac:dyDescent="0.3">
      <c r="B165" s="2" t="s">
        <v>275</v>
      </c>
      <c r="C165" s="3">
        <f t="shared" si="8"/>
        <v>4.6141652845303781E-4</v>
      </c>
      <c r="D165" s="4">
        <v>156000</v>
      </c>
      <c r="E165" s="5">
        <f t="shared" si="9"/>
        <v>333524743.63000005</v>
      </c>
      <c r="F165" s="3">
        <f t="shared" si="10"/>
        <v>0.98649890614707736</v>
      </c>
      <c r="G165" t="str">
        <f t="shared" si="11"/>
        <v>Otro</v>
      </c>
    </row>
    <row r="166" spans="2:7" ht="14.4" customHeight="1" x14ac:dyDescent="0.3">
      <c r="B166" s="6" t="s">
        <v>276</v>
      </c>
      <c r="C166" s="3">
        <f t="shared" si="8"/>
        <v>4.2296515108195134E-4</v>
      </c>
      <c r="D166" s="8">
        <v>143000</v>
      </c>
      <c r="E166" s="9">
        <f t="shared" si="9"/>
        <v>333667743.63000005</v>
      </c>
      <c r="F166" s="7">
        <f t="shared" si="10"/>
        <v>0.98692187129815934</v>
      </c>
      <c r="G166" t="str">
        <f t="shared" si="11"/>
        <v>Otro</v>
      </c>
    </row>
    <row r="167" spans="2:7" ht="14.4" customHeight="1" x14ac:dyDescent="0.3">
      <c r="B167" s="2" t="s">
        <v>277</v>
      </c>
      <c r="C167" s="3">
        <f t="shared" si="8"/>
        <v>4.2000735282263701E-4</v>
      </c>
      <c r="D167" s="4">
        <v>142000</v>
      </c>
      <c r="E167" s="5">
        <f t="shared" si="9"/>
        <v>333809743.63000005</v>
      </c>
      <c r="F167" s="3">
        <f t="shared" si="10"/>
        <v>0.98734187865098189</v>
      </c>
      <c r="G167" t="str">
        <f t="shared" si="11"/>
        <v>Otro</v>
      </c>
    </row>
    <row r="168" spans="2:7" ht="14.4" customHeight="1" x14ac:dyDescent="0.3">
      <c r="B168" s="6" t="s">
        <v>278</v>
      </c>
      <c r="C168" s="3">
        <f t="shared" si="8"/>
        <v>4.1113395804469397E-4</v>
      </c>
      <c r="D168" s="8">
        <v>139000</v>
      </c>
      <c r="E168" s="9">
        <f t="shared" si="9"/>
        <v>333948743.63000005</v>
      </c>
      <c r="F168" s="7">
        <f t="shared" si="10"/>
        <v>0.98775301260902659</v>
      </c>
      <c r="G168" t="str">
        <f t="shared" si="11"/>
        <v>pedestal</v>
      </c>
    </row>
    <row r="169" spans="2:7" ht="14.4" customHeight="1" x14ac:dyDescent="0.3">
      <c r="B169" s="2" t="s">
        <v>279</v>
      </c>
      <c r="C169" s="3">
        <f t="shared" si="8"/>
        <v>3.9421535200141592E-4</v>
      </c>
      <c r="D169" s="4">
        <v>133280</v>
      </c>
      <c r="E169" s="5">
        <f t="shared" si="9"/>
        <v>334082023.63000005</v>
      </c>
      <c r="F169" s="3">
        <f t="shared" si="10"/>
        <v>0.98814722796102805</v>
      </c>
      <c r="G169" t="str">
        <f t="shared" si="11"/>
        <v>Otro</v>
      </c>
    </row>
    <row r="170" spans="2:7" ht="14.4" customHeight="1" x14ac:dyDescent="0.3">
      <c r="B170" s="6" t="s">
        <v>280</v>
      </c>
      <c r="C170" s="3">
        <f t="shared" si="8"/>
        <v>3.6913322276243025E-4</v>
      </c>
      <c r="D170" s="8">
        <v>124800</v>
      </c>
      <c r="E170" s="9">
        <f t="shared" si="9"/>
        <v>334206823.63000005</v>
      </c>
      <c r="F170" s="7">
        <f t="shared" si="10"/>
        <v>0.98851636118379049</v>
      </c>
      <c r="G170" t="str">
        <f t="shared" si="11"/>
        <v>Otro</v>
      </c>
    </row>
    <row r="171" spans="2:7" ht="14.4" customHeight="1" x14ac:dyDescent="0.3">
      <c r="B171" s="2" t="s">
        <v>281</v>
      </c>
      <c r="C171" s="3">
        <f t="shared" si="8"/>
        <v>3.584585288445648E-4</v>
      </c>
      <c r="D171" s="4">
        <v>121191</v>
      </c>
      <c r="E171" s="5">
        <f t="shared" si="9"/>
        <v>334328014.63000005</v>
      </c>
      <c r="F171" s="3">
        <f t="shared" si="10"/>
        <v>0.98887481971263502</v>
      </c>
      <c r="G171" t="str">
        <f t="shared" si="11"/>
        <v>Otro</v>
      </c>
    </row>
    <row r="172" spans="2:7" ht="14.4" customHeight="1" x14ac:dyDescent="0.3">
      <c r="B172" s="6" t="s">
        <v>282</v>
      </c>
      <c r="C172" s="3">
        <f t="shared" si="8"/>
        <v>3.5493579111772142E-4</v>
      </c>
      <c r="D172" s="8">
        <v>120000</v>
      </c>
      <c r="E172" s="9">
        <f t="shared" si="9"/>
        <v>334448014.63000005</v>
      </c>
      <c r="F172" s="7">
        <f t="shared" si="10"/>
        <v>0.98922975550375269</v>
      </c>
      <c r="G172" t="str">
        <f t="shared" si="11"/>
        <v>Otro</v>
      </c>
    </row>
    <row r="173" spans="2:7" ht="14.4" customHeight="1" x14ac:dyDescent="0.3">
      <c r="B173" s="2" t="s">
        <v>283</v>
      </c>
      <c r="C173" s="3">
        <f t="shared" si="8"/>
        <v>3.5197799285840704E-4</v>
      </c>
      <c r="D173" s="4">
        <v>119000</v>
      </c>
      <c r="E173" s="5">
        <f t="shared" si="9"/>
        <v>334567014.63000005</v>
      </c>
      <c r="F173" s="3">
        <f t="shared" si="10"/>
        <v>0.98958173349661116</v>
      </c>
      <c r="G173" t="str">
        <f t="shared" si="11"/>
        <v>Otro</v>
      </c>
    </row>
    <row r="174" spans="2:7" ht="14.4" customHeight="1" x14ac:dyDescent="0.3">
      <c r="B174" s="6" t="s">
        <v>284</v>
      </c>
      <c r="C174" s="3">
        <f t="shared" si="8"/>
        <v>3.4310459808046401E-4</v>
      </c>
      <c r="D174" s="8">
        <v>116000</v>
      </c>
      <c r="E174" s="9">
        <f t="shared" si="9"/>
        <v>334683014.63000005</v>
      </c>
      <c r="F174" s="7">
        <f t="shared" si="10"/>
        <v>0.98992483809469167</v>
      </c>
      <c r="G174" t="str">
        <f t="shared" si="11"/>
        <v>pedestal</v>
      </c>
    </row>
    <row r="175" spans="2:7" ht="14.4" customHeight="1" x14ac:dyDescent="0.3">
      <c r="B175" s="2" t="s">
        <v>285</v>
      </c>
      <c r="C175" s="3">
        <f t="shared" si="8"/>
        <v>3.343790932154867E-4</v>
      </c>
      <c r="D175" s="4">
        <v>113050</v>
      </c>
      <c r="E175" s="5">
        <f t="shared" si="9"/>
        <v>334796064.63000005</v>
      </c>
      <c r="F175" s="3">
        <f t="shared" si="10"/>
        <v>0.9902592171879071</v>
      </c>
      <c r="G175" t="str">
        <f t="shared" si="11"/>
        <v>Otro</v>
      </c>
    </row>
    <row r="176" spans="2:7" ht="14.4" customHeight="1" x14ac:dyDescent="0.3">
      <c r="B176" s="6" t="s">
        <v>286</v>
      </c>
      <c r="C176" s="3">
        <f t="shared" si="8"/>
        <v>3.2381975342973449E-4</v>
      </c>
      <c r="D176" s="8">
        <v>109480</v>
      </c>
      <c r="E176" s="9">
        <f t="shared" si="9"/>
        <v>334905544.63000005</v>
      </c>
      <c r="F176" s="7">
        <f t="shared" si="10"/>
        <v>0.99058303694133687</v>
      </c>
      <c r="G176" t="str">
        <f t="shared" si="11"/>
        <v>Otro</v>
      </c>
    </row>
    <row r="177" spans="2:7" ht="14.4" customHeight="1" x14ac:dyDescent="0.3">
      <c r="B177" s="2" t="s">
        <v>287</v>
      </c>
      <c r="C177" s="3">
        <f t="shared" si="8"/>
        <v>3.1678019357256635E-4</v>
      </c>
      <c r="D177" s="4">
        <v>107100</v>
      </c>
      <c r="E177" s="5">
        <f t="shared" si="9"/>
        <v>335012644.63000005</v>
      </c>
      <c r="F177" s="3">
        <f t="shared" si="10"/>
        <v>0.99089981713490938</v>
      </c>
      <c r="G177" t="str">
        <f t="shared" si="11"/>
        <v>Otro</v>
      </c>
    </row>
    <row r="178" spans="2:7" ht="14.4" customHeight="1" x14ac:dyDescent="0.3">
      <c r="B178" s="6" t="s">
        <v>288</v>
      </c>
      <c r="C178" s="3">
        <f t="shared" si="8"/>
        <v>3.1678019357256635E-4</v>
      </c>
      <c r="D178" s="8">
        <v>107100</v>
      </c>
      <c r="E178" s="9">
        <f t="shared" si="9"/>
        <v>335119744.63000005</v>
      </c>
      <c r="F178" s="7">
        <f t="shared" si="10"/>
        <v>0.991216597328482</v>
      </c>
      <c r="G178" t="str">
        <f t="shared" si="11"/>
        <v>Otro</v>
      </c>
    </row>
    <row r="179" spans="2:7" ht="14.4" customHeight="1" x14ac:dyDescent="0.3">
      <c r="B179" s="2" t="s">
        <v>289</v>
      </c>
      <c r="C179" s="3">
        <f t="shared" si="8"/>
        <v>3.1678019357256635E-4</v>
      </c>
      <c r="D179" s="4">
        <v>107100</v>
      </c>
      <c r="E179" s="5">
        <f t="shared" si="9"/>
        <v>335226844.63000005</v>
      </c>
      <c r="F179" s="3">
        <f t="shared" si="10"/>
        <v>0.9915333775220545</v>
      </c>
      <c r="G179" t="str">
        <f t="shared" si="11"/>
        <v>pedestal</v>
      </c>
    </row>
    <row r="180" spans="2:7" ht="14.4" customHeight="1" x14ac:dyDescent="0.3">
      <c r="B180" s="6" t="s">
        <v>290</v>
      </c>
      <c r="C180" s="3">
        <f t="shared" si="8"/>
        <v>3.0692480977253096E-4</v>
      </c>
      <c r="D180" s="8">
        <v>103768</v>
      </c>
      <c r="E180" s="9">
        <f t="shared" si="9"/>
        <v>335330612.63000005</v>
      </c>
      <c r="F180" s="7">
        <f t="shared" si="10"/>
        <v>0.99184030233182707</v>
      </c>
      <c r="G180" t="str">
        <f t="shared" si="11"/>
        <v>Otro</v>
      </c>
    </row>
    <row r="181" spans="2:7" ht="14.4" customHeight="1" x14ac:dyDescent="0.3">
      <c r="B181" s="2" t="s">
        <v>291</v>
      </c>
      <c r="C181" s="3">
        <f t="shared" si="8"/>
        <v>2.8158239428672567E-4</v>
      </c>
      <c r="D181" s="4">
        <v>95200</v>
      </c>
      <c r="E181" s="5">
        <f t="shared" si="9"/>
        <v>335425812.63000005</v>
      </c>
      <c r="F181" s="3">
        <f t="shared" si="10"/>
        <v>0.99212188472611385</v>
      </c>
      <c r="G181" t="str">
        <f t="shared" si="11"/>
        <v>Otro</v>
      </c>
    </row>
    <row r="182" spans="2:7" ht="14.4" customHeight="1" x14ac:dyDescent="0.3">
      <c r="B182" s="6" t="s">
        <v>292</v>
      </c>
      <c r="C182" s="3">
        <f t="shared" si="8"/>
        <v>2.8099083463486275E-4</v>
      </c>
      <c r="D182" s="8">
        <v>95000</v>
      </c>
      <c r="E182" s="9">
        <f t="shared" si="9"/>
        <v>335520812.63000005</v>
      </c>
      <c r="F182" s="7">
        <f t="shared" si="10"/>
        <v>0.99240287556074869</v>
      </c>
      <c r="G182" t="str">
        <f t="shared" si="11"/>
        <v>Otro</v>
      </c>
    </row>
    <row r="183" spans="2:7" ht="14.4" customHeight="1" x14ac:dyDescent="0.3">
      <c r="B183" s="2" t="s">
        <v>293</v>
      </c>
      <c r="C183" s="3">
        <f t="shared" si="8"/>
        <v>2.8099083463486275E-4</v>
      </c>
      <c r="D183" s="4">
        <v>95000</v>
      </c>
      <c r="E183" s="5">
        <f t="shared" si="9"/>
        <v>335615812.63000005</v>
      </c>
      <c r="F183" s="3">
        <f t="shared" si="10"/>
        <v>0.99268386639538353</v>
      </c>
      <c r="G183" t="str">
        <f t="shared" si="11"/>
        <v>Otro</v>
      </c>
    </row>
    <row r="184" spans="2:7" ht="14.4" customHeight="1" x14ac:dyDescent="0.3">
      <c r="B184" s="6" t="s">
        <v>294</v>
      </c>
      <c r="C184" s="3">
        <f t="shared" si="8"/>
        <v>2.6620184333829105E-4</v>
      </c>
      <c r="D184" s="8">
        <v>90000</v>
      </c>
      <c r="E184" s="9">
        <f t="shared" si="9"/>
        <v>335705812.63000005</v>
      </c>
      <c r="F184" s="7">
        <f t="shared" si="10"/>
        <v>0.99295006823872178</v>
      </c>
      <c r="G184" t="str">
        <f t="shared" si="11"/>
        <v>Otro</v>
      </c>
    </row>
    <row r="185" spans="2:7" ht="14.4" customHeight="1" x14ac:dyDescent="0.3">
      <c r="B185" s="2" t="s">
        <v>295</v>
      </c>
      <c r="C185" s="3">
        <f t="shared" si="8"/>
        <v>2.5764789077235394E-4</v>
      </c>
      <c r="D185" s="4">
        <v>87108</v>
      </c>
      <c r="E185" s="5">
        <f t="shared" si="9"/>
        <v>335792920.63000005</v>
      </c>
      <c r="F185" s="3">
        <f t="shared" si="10"/>
        <v>0.99320771612949421</v>
      </c>
      <c r="G185" t="str">
        <f t="shared" si="11"/>
        <v>Otro</v>
      </c>
    </row>
    <row r="186" spans="2:7" ht="14.4" customHeight="1" x14ac:dyDescent="0.3">
      <c r="B186" s="6" t="s">
        <v>296</v>
      </c>
      <c r="C186" s="3">
        <f t="shared" si="8"/>
        <v>2.5141285204171931E-4</v>
      </c>
      <c r="D186" s="8">
        <v>85000</v>
      </c>
      <c r="E186" s="9">
        <f t="shared" si="9"/>
        <v>335877920.63000005</v>
      </c>
      <c r="F186" s="7">
        <f t="shared" si="10"/>
        <v>0.99345912898153588</v>
      </c>
      <c r="G186" t="str">
        <f t="shared" si="11"/>
        <v>Otro</v>
      </c>
    </row>
    <row r="187" spans="2:7" ht="14.4" customHeight="1" x14ac:dyDescent="0.3">
      <c r="B187" s="2" t="s">
        <v>297</v>
      </c>
      <c r="C187" s="3">
        <f t="shared" si="8"/>
        <v>2.4845505378240498E-4</v>
      </c>
      <c r="D187" s="4">
        <v>84000</v>
      </c>
      <c r="E187" s="5">
        <f t="shared" si="9"/>
        <v>335961920.63000005</v>
      </c>
      <c r="F187" s="3">
        <f t="shared" si="10"/>
        <v>0.99370758403531834</v>
      </c>
      <c r="G187" t="str">
        <f t="shared" si="11"/>
        <v>Otro</v>
      </c>
    </row>
    <row r="188" spans="2:7" ht="14.4" customHeight="1" x14ac:dyDescent="0.3">
      <c r="B188" s="6" t="s">
        <v>298</v>
      </c>
      <c r="C188" s="3">
        <f t="shared" si="8"/>
        <v>2.4638459500088492E-4</v>
      </c>
      <c r="D188" s="8">
        <v>83300</v>
      </c>
      <c r="E188" s="9">
        <f t="shared" si="9"/>
        <v>336045220.63000005</v>
      </c>
      <c r="F188" s="7">
        <f t="shared" si="10"/>
        <v>0.99395396863031915</v>
      </c>
      <c r="G188" t="str">
        <f t="shared" si="11"/>
        <v>Otro</v>
      </c>
    </row>
    <row r="189" spans="2:7" ht="14.4" customHeight="1" x14ac:dyDescent="0.3">
      <c r="B189" s="2" t="s">
        <v>299</v>
      </c>
      <c r="C189" s="3">
        <f t="shared" si="8"/>
        <v>2.4286481507230086E-4</v>
      </c>
      <c r="D189" s="4">
        <v>82110</v>
      </c>
      <c r="E189" s="5">
        <f t="shared" si="9"/>
        <v>336127330.63000005</v>
      </c>
      <c r="F189" s="3">
        <f t="shared" si="10"/>
        <v>0.99419683344539145</v>
      </c>
      <c r="G189" t="str">
        <f t="shared" si="11"/>
        <v>Otro</v>
      </c>
    </row>
    <row r="190" spans="2:7" ht="14.4" customHeight="1" x14ac:dyDescent="0.3">
      <c r="B190" s="6" t="s">
        <v>300</v>
      </c>
      <c r="C190" s="3">
        <f t="shared" si="8"/>
        <v>2.4256311964985079E-4</v>
      </c>
      <c r="D190" s="8">
        <v>82008</v>
      </c>
      <c r="E190" s="9">
        <f t="shared" si="9"/>
        <v>336209338.63000005</v>
      </c>
      <c r="F190" s="7">
        <f t="shared" si="10"/>
        <v>0.99443939656504132</v>
      </c>
      <c r="G190" t="str">
        <f t="shared" si="11"/>
        <v>Otro</v>
      </c>
    </row>
    <row r="191" spans="2:7" ht="14.4" customHeight="1" x14ac:dyDescent="0.3">
      <c r="B191" s="2" t="s">
        <v>301</v>
      </c>
      <c r="C191" s="3">
        <f t="shared" si="8"/>
        <v>2.3662386074514759E-4</v>
      </c>
      <c r="D191" s="4">
        <v>80000</v>
      </c>
      <c r="E191" s="5">
        <f t="shared" si="9"/>
        <v>336289338.63000005</v>
      </c>
      <c r="F191" s="3">
        <f t="shared" si="10"/>
        <v>0.99467602042578651</v>
      </c>
      <c r="G191" t="str">
        <f t="shared" si="11"/>
        <v>Otro</v>
      </c>
    </row>
    <row r="192" spans="2:7" ht="14.4" customHeight="1" x14ac:dyDescent="0.3">
      <c r="B192" s="6" t="s">
        <v>302</v>
      </c>
      <c r="C192" s="3">
        <f t="shared" si="8"/>
        <v>2.3662386074514759E-4</v>
      </c>
      <c r="D192" s="8">
        <v>80000</v>
      </c>
      <c r="E192" s="9">
        <f t="shared" si="9"/>
        <v>336369338.63000005</v>
      </c>
      <c r="F192" s="7">
        <f t="shared" si="10"/>
        <v>0.99491264428653159</v>
      </c>
      <c r="G192" t="str">
        <f t="shared" si="11"/>
        <v>Otro</v>
      </c>
    </row>
    <row r="193" spans="2:7" ht="14.4" customHeight="1" x14ac:dyDescent="0.3">
      <c r="B193" s="2" t="s">
        <v>303</v>
      </c>
      <c r="C193" s="3">
        <f t="shared" si="8"/>
        <v>2.1444037380029002E-4</v>
      </c>
      <c r="D193" s="4">
        <v>72500</v>
      </c>
      <c r="E193" s="5">
        <f t="shared" si="9"/>
        <v>336441838.63000005</v>
      </c>
      <c r="F193" s="3">
        <f t="shared" si="10"/>
        <v>0.99512708466033195</v>
      </c>
      <c r="G193" t="str">
        <f t="shared" si="11"/>
        <v>Otro</v>
      </c>
    </row>
    <row r="194" spans="2:7" ht="14.4" customHeight="1" x14ac:dyDescent="0.3">
      <c r="B194" s="6" t="s">
        <v>304</v>
      </c>
      <c r="C194" s="3">
        <f t="shared" si="8"/>
        <v>2.1296147467063283E-4</v>
      </c>
      <c r="D194" s="8">
        <v>72000</v>
      </c>
      <c r="E194" s="9">
        <f t="shared" si="9"/>
        <v>336513838.63000005</v>
      </c>
      <c r="F194" s="7">
        <f t="shared" si="10"/>
        <v>0.9953400461350026</v>
      </c>
      <c r="G194" t="str">
        <f t="shared" si="11"/>
        <v>pedestal</v>
      </c>
    </row>
    <row r="195" spans="2:7" ht="14.4" customHeight="1" x14ac:dyDescent="0.3">
      <c r="B195" s="2" t="s">
        <v>305</v>
      </c>
      <c r="C195" s="3">
        <f t="shared" si="8"/>
        <v>2.1118679571504424E-4</v>
      </c>
      <c r="D195" s="4">
        <v>71400</v>
      </c>
      <c r="E195" s="5">
        <f t="shared" si="9"/>
        <v>336585238.63000005</v>
      </c>
      <c r="F195" s="3">
        <f t="shared" si="10"/>
        <v>0.99555123293071757</v>
      </c>
      <c r="G195" t="str">
        <f t="shared" si="11"/>
        <v>Otro</v>
      </c>
    </row>
    <row r="196" spans="2:7" ht="14.4" customHeight="1" x14ac:dyDescent="0.3">
      <c r="B196" s="6" t="s">
        <v>306</v>
      </c>
      <c r="C196" s="3">
        <f t="shared" ref="C196:C233" si="12">+D196/$D$234</f>
        <v>2.1000367641131851E-4</v>
      </c>
      <c r="D196" s="8">
        <v>71000</v>
      </c>
      <c r="E196" s="9">
        <f t="shared" ref="E196:E233" si="13">+E195+D196</f>
        <v>336656238.63000005</v>
      </c>
      <c r="F196" s="7">
        <f t="shared" ref="F196:F233" si="14">+E196/$D$234</f>
        <v>0.9957612366071289</v>
      </c>
      <c r="G196" t="str">
        <f t="shared" ref="G196:G233" si="15">+IF(ISNUMBER(SEARCH("soporte",B196)),"pedestal","Otro")</f>
        <v>Otro</v>
      </c>
    </row>
    <row r="197" spans="2:7" ht="14.4" customHeight="1" x14ac:dyDescent="0.3">
      <c r="B197" s="2" t="s">
        <v>307</v>
      </c>
      <c r="C197" s="3">
        <f t="shared" si="12"/>
        <v>2.0704587815200415E-4</v>
      </c>
      <c r="D197" s="4">
        <v>70000</v>
      </c>
      <c r="E197" s="5">
        <f t="shared" si="13"/>
        <v>336726238.63000005</v>
      </c>
      <c r="F197" s="3">
        <f t="shared" si="14"/>
        <v>0.99596828248528091</v>
      </c>
      <c r="G197" t="str">
        <f t="shared" si="15"/>
        <v>pedestal</v>
      </c>
    </row>
    <row r="198" spans="2:7" ht="14.4" customHeight="1" x14ac:dyDescent="0.3">
      <c r="B198" s="6" t="s">
        <v>308</v>
      </c>
      <c r="C198" s="3">
        <f t="shared" si="12"/>
        <v>2.0113028163337547E-4</v>
      </c>
      <c r="D198" s="8">
        <v>68000</v>
      </c>
      <c r="E198" s="9">
        <f t="shared" si="13"/>
        <v>336794238.63000005</v>
      </c>
      <c r="F198" s="7">
        <f t="shared" si="14"/>
        <v>0.99616941276691429</v>
      </c>
      <c r="G198" t="str">
        <f t="shared" si="15"/>
        <v>Otro</v>
      </c>
    </row>
    <row r="199" spans="2:7" ht="14.4" customHeight="1" x14ac:dyDescent="0.3">
      <c r="B199" s="2" t="s">
        <v>309</v>
      </c>
      <c r="C199" s="3">
        <f t="shared" si="12"/>
        <v>1.8634129033680372E-4</v>
      </c>
      <c r="D199" s="4">
        <v>63000</v>
      </c>
      <c r="E199" s="5">
        <f t="shared" si="13"/>
        <v>336857238.63000005</v>
      </c>
      <c r="F199" s="3">
        <f t="shared" si="14"/>
        <v>0.99635575405725108</v>
      </c>
      <c r="G199" t="str">
        <f t="shared" si="15"/>
        <v>Otro</v>
      </c>
    </row>
    <row r="200" spans="2:7" ht="14.4" customHeight="1" x14ac:dyDescent="0.3">
      <c r="B200" s="6" t="s">
        <v>310</v>
      </c>
      <c r="C200" s="3">
        <f t="shared" si="12"/>
        <v>1.8634129033680372E-4</v>
      </c>
      <c r="D200" s="8">
        <v>63000</v>
      </c>
      <c r="E200" s="9">
        <f t="shared" si="13"/>
        <v>336920238.63000005</v>
      </c>
      <c r="F200" s="7">
        <f t="shared" si="14"/>
        <v>0.99654209534758786</v>
      </c>
      <c r="G200" t="str">
        <f t="shared" si="15"/>
        <v>Otro</v>
      </c>
    </row>
    <row r="201" spans="2:7" ht="14.4" customHeight="1" x14ac:dyDescent="0.3">
      <c r="B201" s="2" t="s">
        <v>311</v>
      </c>
      <c r="C201" s="3">
        <f t="shared" si="12"/>
        <v>1.7880482037207078E-4</v>
      </c>
      <c r="D201" s="4">
        <v>60452</v>
      </c>
      <c r="E201" s="5">
        <f t="shared" si="13"/>
        <v>336980690.63000005</v>
      </c>
      <c r="F201" s="3">
        <f t="shared" si="14"/>
        <v>0.99672090016796</v>
      </c>
      <c r="G201" t="str">
        <f t="shared" si="15"/>
        <v>Otro</v>
      </c>
    </row>
    <row r="202" spans="2:7" ht="14.4" customHeight="1" x14ac:dyDescent="0.3">
      <c r="B202" s="6" t="s">
        <v>312</v>
      </c>
      <c r="C202" s="3">
        <f t="shared" si="12"/>
        <v>1.7746789555886071E-4</v>
      </c>
      <c r="D202" s="8">
        <v>60000</v>
      </c>
      <c r="E202" s="9">
        <f t="shared" si="13"/>
        <v>337040690.63000005</v>
      </c>
      <c r="F202" s="7">
        <f t="shared" si="14"/>
        <v>0.99689836806351884</v>
      </c>
      <c r="G202" t="str">
        <f t="shared" si="15"/>
        <v>Otro</v>
      </c>
    </row>
    <row r="203" spans="2:7" ht="14.4" customHeight="1" x14ac:dyDescent="0.3">
      <c r="B203" s="2" t="s">
        <v>313</v>
      </c>
      <c r="C203" s="3">
        <f t="shared" si="12"/>
        <v>1.7451009729954636E-4</v>
      </c>
      <c r="D203" s="4">
        <v>59000</v>
      </c>
      <c r="E203" s="5">
        <f t="shared" si="13"/>
        <v>337099690.63000005</v>
      </c>
      <c r="F203" s="3">
        <f t="shared" si="14"/>
        <v>0.99707287816081835</v>
      </c>
      <c r="G203" t="str">
        <f t="shared" si="15"/>
        <v>Otro</v>
      </c>
    </row>
    <row r="204" spans="2:7" ht="14.4" customHeight="1" x14ac:dyDescent="0.3">
      <c r="B204" s="6" t="s">
        <v>314</v>
      </c>
      <c r="C204" s="3">
        <f t="shared" si="12"/>
        <v>1.6859450078091768E-4</v>
      </c>
      <c r="D204" s="8">
        <v>57000</v>
      </c>
      <c r="E204" s="9">
        <f t="shared" si="13"/>
        <v>337156690.63000005</v>
      </c>
      <c r="F204" s="7">
        <f t="shared" si="14"/>
        <v>0.99724147266159924</v>
      </c>
      <c r="G204" t="str">
        <f t="shared" si="15"/>
        <v>Otro</v>
      </c>
    </row>
    <row r="205" spans="2:7" ht="14.4" customHeight="1" x14ac:dyDescent="0.3">
      <c r="B205" s="2" t="s">
        <v>315</v>
      </c>
      <c r="C205" s="3">
        <f t="shared" si="12"/>
        <v>1.6563670252160332E-4</v>
      </c>
      <c r="D205" s="4">
        <v>56000</v>
      </c>
      <c r="E205" s="5">
        <f t="shared" si="13"/>
        <v>337212690.63000005</v>
      </c>
      <c r="F205" s="3">
        <f t="shared" si="14"/>
        <v>0.99740710936412091</v>
      </c>
      <c r="G205" t="str">
        <f t="shared" si="15"/>
        <v>Otro</v>
      </c>
    </row>
    <row r="206" spans="2:7" ht="14.4" customHeight="1" x14ac:dyDescent="0.3">
      <c r="B206" s="6" t="s">
        <v>316</v>
      </c>
      <c r="C206" s="3">
        <f t="shared" si="12"/>
        <v>1.647257006577345E-4</v>
      </c>
      <c r="D206" s="8">
        <v>55692</v>
      </c>
      <c r="E206" s="9">
        <f t="shared" si="13"/>
        <v>337268382.63000005</v>
      </c>
      <c r="F206" s="7">
        <f t="shared" si="14"/>
        <v>0.99757183506477864</v>
      </c>
      <c r="G206" t="str">
        <f t="shared" si="15"/>
        <v>Otro</v>
      </c>
    </row>
    <row r="207" spans="2:7" ht="14.4" customHeight="1" x14ac:dyDescent="0.3">
      <c r="B207" s="2" t="s">
        <v>317</v>
      </c>
      <c r="C207" s="3">
        <f t="shared" si="12"/>
        <v>1.6398033549638728E-4</v>
      </c>
      <c r="D207" s="4">
        <v>55440</v>
      </c>
      <c r="E207" s="5">
        <f t="shared" si="13"/>
        <v>337323822.63000005</v>
      </c>
      <c r="F207" s="3">
        <f t="shared" si="14"/>
        <v>0.99773581540027501</v>
      </c>
      <c r="G207" t="str">
        <f t="shared" si="15"/>
        <v>Otro</v>
      </c>
    </row>
    <row r="208" spans="2:7" ht="14.4" customHeight="1" x14ac:dyDescent="0.3">
      <c r="B208" s="6" t="s">
        <v>318</v>
      </c>
      <c r="C208" s="3">
        <f t="shared" si="12"/>
        <v>1.5839009678628318E-4</v>
      </c>
      <c r="D208" s="8">
        <v>53550</v>
      </c>
      <c r="E208" s="9">
        <f t="shared" si="13"/>
        <v>337377372.63000005</v>
      </c>
      <c r="F208" s="7">
        <f t="shared" si="14"/>
        <v>0.99789420549706132</v>
      </c>
      <c r="G208" t="str">
        <f t="shared" si="15"/>
        <v>Otro</v>
      </c>
    </row>
    <row r="209" spans="2:7" ht="14.4" customHeight="1" x14ac:dyDescent="0.3">
      <c r="B209" s="2" t="s">
        <v>319</v>
      </c>
      <c r="C209" s="3">
        <f t="shared" si="12"/>
        <v>1.4788991296571725E-4</v>
      </c>
      <c r="D209" s="4">
        <v>50000</v>
      </c>
      <c r="E209" s="5">
        <f t="shared" si="13"/>
        <v>337427372.63000005</v>
      </c>
      <c r="F209" s="3">
        <f t="shared" si="14"/>
        <v>0.99804209541002697</v>
      </c>
      <c r="G209" t="str">
        <f t="shared" si="15"/>
        <v>Otro</v>
      </c>
    </row>
    <row r="210" spans="2:7" ht="14.4" customHeight="1" x14ac:dyDescent="0.3">
      <c r="B210" s="6" t="s">
        <v>320</v>
      </c>
      <c r="C210" s="3">
        <f t="shared" si="12"/>
        <v>1.4493211470640289E-4</v>
      </c>
      <c r="D210" s="8">
        <v>49000</v>
      </c>
      <c r="E210" s="9">
        <f t="shared" si="13"/>
        <v>337476372.63000005</v>
      </c>
      <c r="F210" s="7">
        <f t="shared" si="14"/>
        <v>0.99818702752473343</v>
      </c>
      <c r="G210" t="str">
        <f t="shared" si="15"/>
        <v>Otro</v>
      </c>
    </row>
    <row r="211" spans="2:7" ht="14.4" customHeight="1" x14ac:dyDescent="0.3">
      <c r="B211" s="2" t="s">
        <v>321</v>
      </c>
      <c r="C211" s="3">
        <f t="shared" si="12"/>
        <v>1.4079119714336283E-4</v>
      </c>
      <c r="D211" s="4">
        <v>47600</v>
      </c>
      <c r="E211" s="5">
        <f t="shared" si="13"/>
        <v>337523972.63000005</v>
      </c>
      <c r="F211" s="3">
        <f t="shared" si="14"/>
        <v>0.99832781872187681</v>
      </c>
      <c r="G211" t="str">
        <f t="shared" si="15"/>
        <v>Otro</v>
      </c>
    </row>
    <row r="212" spans="2:7" ht="14.4" customHeight="1" x14ac:dyDescent="0.3">
      <c r="B212" s="6" t="s">
        <v>322</v>
      </c>
      <c r="C212" s="3">
        <f t="shared" si="12"/>
        <v>1.3960807783963708E-4</v>
      </c>
      <c r="D212" s="8">
        <v>47200</v>
      </c>
      <c r="E212" s="9">
        <f t="shared" si="13"/>
        <v>337571172.63000005</v>
      </c>
      <c r="F212" s="7">
        <f t="shared" si="14"/>
        <v>0.99846742679971645</v>
      </c>
      <c r="G212" t="str">
        <f t="shared" si="15"/>
        <v>Otro</v>
      </c>
    </row>
    <row r="213" spans="2:7" ht="14.4" customHeight="1" x14ac:dyDescent="0.3">
      <c r="B213" s="2" t="s">
        <v>323</v>
      </c>
      <c r="C213" s="3">
        <f t="shared" si="12"/>
        <v>1.2644587558568825E-4</v>
      </c>
      <c r="D213" s="4">
        <v>42750</v>
      </c>
      <c r="E213" s="5">
        <f t="shared" si="13"/>
        <v>337613922.63000005</v>
      </c>
      <c r="F213" s="3">
        <f t="shared" si="14"/>
        <v>0.99859387267530209</v>
      </c>
      <c r="G213" t="str">
        <f t="shared" si="15"/>
        <v>Otro</v>
      </c>
    </row>
    <row r="214" spans="2:7" ht="14.4" customHeight="1" x14ac:dyDescent="0.3">
      <c r="B214" s="6" t="s">
        <v>324</v>
      </c>
      <c r="C214" s="3">
        <f t="shared" si="12"/>
        <v>1.2143240753615043E-4</v>
      </c>
      <c r="D214" s="8">
        <v>41055</v>
      </c>
      <c r="E214" s="9">
        <f t="shared" si="13"/>
        <v>337654977.63000005</v>
      </c>
      <c r="F214" s="7">
        <f t="shared" si="14"/>
        <v>0.99871530508283823</v>
      </c>
      <c r="G214" t="str">
        <f t="shared" si="15"/>
        <v>Otro</v>
      </c>
    </row>
    <row r="215" spans="2:7" ht="14.4" customHeight="1" x14ac:dyDescent="0.3">
      <c r="B215" s="2" t="s">
        <v>325</v>
      </c>
      <c r="C215" s="3">
        <f t="shared" si="12"/>
        <v>1.1890349002443667E-4</v>
      </c>
      <c r="D215" s="4">
        <v>40200</v>
      </c>
      <c r="E215" s="5">
        <f t="shared" si="13"/>
        <v>337695177.63000005</v>
      </c>
      <c r="F215" s="3">
        <f t="shared" si="14"/>
        <v>0.99883420857286265</v>
      </c>
      <c r="G215" t="str">
        <f t="shared" si="15"/>
        <v>Otro</v>
      </c>
    </row>
    <row r="216" spans="2:7" ht="14.4" customHeight="1" x14ac:dyDescent="0.3">
      <c r="B216" s="6" t="s">
        <v>326</v>
      </c>
      <c r="C216" s="3">
        <f t="shared" si="12"/>
        <v>1.1091743472428794E-4</v>
      </c>
      <c r="D216" s="8">
        <v>37500</v>
      </c>
      <c r="E216" s="9">
        <f t="shared" si="13"/>
        <v>337732677.63000005</v>
      </c>
      <c r="F216" s="7">
        <f t="shared" si="14"/>
        <v>0.998945126007587</v>
      </c>
      <c r="G216" t="str">
        <f t="shared" si="15"/>
        <v>Otro</v>
      </c>
    </row>
    <row r="217" spans="2:7" ht="14.4" customHeight="1" x14ac:dyDescent="0.3">
      <c r="B217" s="2" t="s">
        <v>327</v>
      </c>
      <c r="C217" s="3">
        <f t="shared" si="12"/>
        <v>9.4945324123990471E-5</v>
      </c>
      <c r="D217" s="4">
        <v>32100</v>
      </c>
      <c r="E217" s="5">
        <f t="shared" si="13"/>
        <v>337764777.63000005</v>
      </c>
      <c r="F217" s="3">
        <f t="shared" si="14"/>
        <v>0.99904007133171102</v>
      </c>
      <c r="G217" t="str">
        <f t="shared" si="15"/>
        <v>Otro</v>
      </c>
    </row>
    <row r="218" spans="2:7" ht="14.4" customHeight="1" x14ac:dyDescent="0.3">
      <c r="B218" s="6" t="s">
        <v>328</v>
      </c>
      <c r="C218" s="3">
        <f t="shared" si="12"/>
        <v>8.8969477254819548E-5</v>
      </c>
      <c r="D218" s="8">
        <v>30079.63</v>
      </c>
      <c r="E218" s="9">
        <f t="shared" si="13"/>
        <v>337794857.26000005</v>
      </c>
      <c r="F218" s="7">
        <f t="shared" si="14"/>
        <v>0.99912904080896581</v>
      </c>
      <c r="G218" t="str">
        <f t="shared" si="15"/>
        <v>Otro</v>
      </c>
    </row>
    <row r="219" spans="2:7" ht="14.4" customHeight="1" x14ac:dyDescent="0.3">
      <c r="B219" s="2" t="s">
        <v>329</v>
      </c>
      <c r="C219" s="3">
        <f t="shared" si="12"/>
        <v>8.8733947779430356E-5</v>
      </c>
      <c r="D219" s="4">
        <v>30000</v>
      </c>
      <c r="E219" s="5">
        <f t="shared" si="13"/>
        <v>337824857.26000005</v>
      </c>
      <c r="F219" s="3">
        <f t="shared" si="14"/>
        <v>0.99921777475674523</v>
      </c>
      <c r="G219" t="str">
        <f t="shared" si="15"/>
        <v>Otro</v>
      </c>
    </row>
    <row r="220" spans="2:7" ht="14.4" customHeight="1" x14ac:dyDescent="0.3">
      <c r="B220" s="6" t="s">
        <v>330</v>
      </c>
      <c r="C220" s="3">
        <f t="shared" si="12"/>
        <v>8.8733947779430356E-5</v>
      </c>
      <c r="D220" s="8">
        <v>30000</v>
      </c>
      <c r="E220" s="9">
        <f t="shared" si="13"/>
        <v>337854857.26000005</v>
      </c>
      <c r="F220" s="7">
        <f t="shared" si="14"/>
        <v>0.99930650870452464</v>
      </c>
      <c r="G220" t="str">
        <f t="shared" si="15"/>
        <v>Otro</v>
      </c>
    </row>
    <row r="221" spans="2:7" ht="14.4" customHeight="1" x14ac:dyDescent="0.3">
      <c r="B221" s="2" t="s">
        <v>331</v>
      </c>
      <c r="C221" s="3">
        <f t="shared" si="12"/>
        <v>8.7994498214601761E-5</v>
      </c>
      <c r="D221" s="4">
        <v>29750</v>
      </c>
      <c r="E221" s="5">
        <f t="shared" si="13"/>
        <v>337884607.26000005</v>
      </c>
      <c r="F221" s="3">
        <f t="shared" si="14"/>
        <v>0.99939450320273926</v>
      </c>
      <c r="G221" t="str">
        <f t="shared" si="15"/>
        <v>Otro</v>
      </c>
    </row>
    <row r="222" spans="2:7" ht="14.4" customHeight="1" x14ac:dyDescent="0.3">
      <c r="B222" s="6" t="s">
        <v>332</v>
      </c>
      <c r="C222" s="3">
        <f t="shared" si="12"/>
        <v>8.7994498214601761E-5</v>
      </c>
      <c r="D222" s="8">
        <v>29750</v>
      </c>
      <c r="E222" s="9">
        <f t="shared" si="13"/>
        <v>337914357.26000005</v>
      </c>
      <c r="F222" s="7">
        <f t="shared" si="14"/>
        <v>0.99948249770095388</v>
      </c>
      <c r="G222" t="str">
        <f t="shared" si="15"/>
        <v>Otro</v>
      </c>
    </row>
    <row r="223" spans="2:7" ht="14.4" customHeight="1" x14ac:dyDescent="0.3">
      <c r="B223" s="2" t="s">
        <v>333</v>
      </c>
      <c r="C223" s="3">
        <f t="shared" si="12"/>
        <v>7.926899334962444E-5</v>
      </c>
      <c r="D223" s="4">
        <v>26800</v>
      </c>
      <c r="E223" s="5">
        <f t="shared" si="13"/>
        <v>337941157.26000005</v>
      </c>
      <c r="F223" s="3">
        <f t="shared" si="14"/>
        <v>0.99956176669430352</v>
      </c>
      <c r="G223" t="str">
        <f t="shared" si="15"/>
        <v>Otro</v>
      </c>
    </row>
    <row r="224" spans="2:7" ht="14.4" customHeight="1" x14ac:dyDescent="0.3">
      <c r="B224" s="6" t="s">
        <v>334</v>
      </c>
      <c r="C224" s="3">
        <f t="shared" si="12"/>
        <v>7.0395598571681417E-5</v>
      </c>
      <c r="D224" s="8">
        <v>23800</v>
      </c>
      <c r="E224" s="9">
        <f t="shared" si="13"/>
        <v>337964957.26000005</v>
      </c>
      <c r="F224" s="7">
        <f t="shared" si="14"/>
        <v>0.9996321622928751</v>
      </c>
      <c r="G224" t="str">
        <f t="shared" si="15"/>
        <v>Otro</v>
      </c>
    </row>
    <row r="225" spans="2:7" ht="14.4" customHeight="1" x14ac:dyDescent="0.3">
      <c r="B225" s="2" t="s">
        <v>335</v>
      </c>
      <c r="C225" s="3">
        <f t="shared" si="12"/>
        <v>5.9155965186286897E-5</v>
      </c>
      <c r="D225" s="4">
        <v>20000</v>
      </c>
      <c r="E225" s="5">
        <f t="shared" si="13"/>
        <v>337984957.26000005</v>
      </c>
      <c r="F225" s="3">
        <f t="shared" si="14"/>
        <v>0.99969131825806146</v>
      </c>
      <c r="G225" t="str">
        <f t="shared" si="15"/>
        <v>pedestal</v>
      </c>
    </row>
    <row r="226" spans="2:7" ht="14.4" customHeight="1" x14ac:dyDescent="0.3">
      <c r="B226" s="6" t="s">
        <v>336</v>
      </c>
      <c r="C226" s="3">
        <f t="shared" si="12"/>
        <v>5.7233396317732578E-5</v>
      </c>
      <c r="D226" s="8">
        <v>19350</v>
      </c>
      <c r="E226" s="9">
        <f t="shared" si="13"/>
        <v>338004307.26000005</v>
      </c>
      <c r="F226" s="7">
        <f t="shared" si="14"/>
        <v>0.99974855165437915</v>
      </c>
      <c r="G226" t="str">
        <f t="shared" si="15"/>
        <v>Otro</v>
      </c>
    </row>
    <row r="227" spans="2:7" ht="14.4" customHeight="1" x14ac:dyDescent="0.3">
      <c r="B227" s="2" t="s">
        <v>337</v>
      </c>
      <c r="C227" s="3">
        <f t="shared" si="12"/>
        <v>5.3240368667658208E-5</v>
      </c>
      <c r="D227" s="4">
        <v>18000</v>
      </c>
      <c r="E227" s="5">
        <f t="shared" si="13"/>
        <v>338022307.26000005</v>
      </c>
      <c r="F227" s="3">
        <f t="shared" si="14"/>
        <v>0.99980179202304686</v>
      </c>
      <c r="G227" t="str">
        <f t="shared" si="15"/>
        <v>Otro</v>
      </c>
    </row>
    <row r="228" spans="2:7" ht="14.4" customHeight="1" x14ac:dyDescent="0.3">
      <c r="B228" s="6" t="s">
        <v>338</v>
      </c>
      <c r="C228" s="3">
        <f t="shared" si="12"/>
        <v>4.4958533541578044E-5</v>
      </c>
      <c r="D228" s="8">
        <v>15200</v>
      </c>
      <c r="E228" s="9">
        <f t="shared" si="13"/>
        <v>338037507.26000005</v>
      </c>
      <c r="F228" s="7">
        <f t="shared" si="14"/>
        <v>0.99984675055658845</v>
      </c>
      <c r="G228" t="str">
        <f t="shared" si="15"/>
        <v>Otro</v>
      </c>
    </row>
    <row r="229" spans="2:7" ht="14.4" customHeight="1" x14ac:dyDescent="0.3">
      <c r="B229" s="2" t="s">
        <v>339</v>
      </c>
      <c r="C229" s="3">
        <f t="shared" si="12"/>
        <v>3.9421535200141591E-5</v>
      </c>
      <c r="D229" s="4">
        <v>13328</v>
      </c>
      <c r="E229" s="5">
        <f t="shared" si="13"/>
        <v>338050835.26000005</v>
      </c>
      <c r="F229" s="3">
        <f t="shared" si="14"/>
        <v>0.99988617209178854</v>
      </c>
      <c r="G229" t="str">
        <f t="shared" si="15"/>
        <v>Otro</v>
      </c>
    </row>
    <row r="230" spans="2:7" ht="14.4" customHeight="1" x14ac:dyDescent="0.3">
      <c r="B230" s="6" t="s">
        <v>340</v>
      </c>
      <c r="C230" s="3">
        <f t="shared" si="12"/>
        <v>3.5493579111772141E-5</v>
      </c>
      <c r="D230" s="8">
        <v>12000</v>
      </c>
      <c r="E230" s="9">
        <f t="shared" si="13"/>
        <v>338062835.26000005</v>
      </c>
      <c r="F230" s="7">
        <f t="shared" si="14"/>
        <v>0.99992166567090035</v>
      </c>
      <c r="G230" t="str">
        <f t="shared" si="15"/>
        <v>Otro</v>
      </c>
    </row>
    <row r="231" spans="2:7" ht="14.4" customHeight="1" x14ac:dyDescent="0.3">
      <c r="B231" s="2" t="s">
        <v>341</v>
      </c>
      <c r="C231" s="3">
        <f t="shared" si="12"/>
        <v>3.5197799285840708E-5</v>
      </c>
      <c r="D231" s="4">
        <v>11900</v>
      </c>
      <c r="E231" s="5">
        <f t="shared" si="13"/>
        <v>338074735.26000005</v>
      </c>
      <c r="F231" s="3">
        <f t="shared" si="14"/>
        <v>0.9999568634701862</v>
      </c>
      <c r="G231" t="str">
        <f t="shared" si="15"/>
        <v>Otro</v>
      </c>
    </row>
    <row r="232" spans="2:7" ht="14.4" customHeight="1" x14ac:dyDescent="0.3">
      <c r="B232" s="6" t="s">
        <v>342</v>
      </c>
      <c r="C232" s="3">
        <f t="shared" si="12"/>
        <v>2.744836784643712E-5</v>
      </c>
      <c r="D232" s="8">
        <v>9280</v>
      </c>
      <c r="E232" s="9">
        <f t="shared" si="13"/>
        <v>338084015.26000005</v>
      </c>
      <c r="F232" s="7">
        <f t="shared" si="14"/>
        <v>0.9999843118380326</v>
      </c>
      <c r="G232" t="str">
        <f t="shared" si="15"/>
        <v>Otro</v>
      </c>
    </row>
    <row r="233" spans="2:7" ht="14.4" customHeight="1" x14ac:dyDescent="0.3">
      <c r="B233" s="2" t="s">
        <v>343</v>
      </c>
      <c r="C233" s="3">
        <f t="shared" si="12"/>
        <v>1.5688161967403285E-5</v>
      </c>
      <c r="D233" s="4">
        <v>5304</v>
      </c>
      <c r="E233" s="5">
        <f t="shared" si="13"/>
        <v>338089319.26000005</v>
      </c>
      <c r="F233" s="3">
        <f t="shared" si="14"/>
        <v>1</v>
      </c>
      <c r="G233" t="str">
        <f t="shared" si="15"/>
        <v>Otro</v>
      </c>
    </row>
    <row r="234" spans="2:7" x14ac:dyDescent="0.3">
      <c r="D234" s="28">
        <f>SUM(D3:D233)</f>
        <v>338089319.26000005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BDC6F-CCC3-49CC-869B-36B08E5D076B}">
  <dimension ref="B2:K224"/>
  <sheetViews>
    <sheetView showGridLines="0" topLeftCell="A198" workbookViewId="0">
      <selection activeCell="G4" sqref="G4"/>
    </sheetView>
  </sheetViews>
  <sheetFormatPr baseColWidth="10" defaultRowHeight="14.4" x14ac:dyDescent="0.3"/>
  <cols>
    <col min="1" max="1" width="3.44140625" customWidth="1"/>
    <col min="2" max="2" width="54.21875" customWidth="1"/>
  </cols>
  <sheetData>
    <row r="2" spans="2:11" ht="14.4" customHeight="1" x14ac:dyDescent="0.3">
      <c r="B2" s="1" t="s">
        <v>0</v>
      </c>
      <c r="C2" s="1" t="s">
        <v>1</v>
      </c>
      <c r="D2" s="1" t="s">
        <v>2</v>
      </c>
      <c r="E2" s="1" t="s">
        <v>3</v>
      </c>
      <c r="F2" s="1" t="s">
        <v>4</v>
      </c>
    </row>
    <row r="3" spans="2:11" ht="14.4" customHeight="1" x14ac:dyDescent="0.3">
      <c r="B3" s="29" t="s">
        <v>344</v>
      </c>
      <c r="C3" s="30">
        <f>+D3/$E$224</f>
        <v>0.1628227037712916</v>
      </c>
      <c r="D3" s="4">
        <v>155709040</v>
      </c>
      <c r="E3" s="5">
        <f>+D3</f>
        <v>155709040</v>
      </c>
      <c r="F3" s="3">
        <f>+E3/$E$224</f>
        <v>0.1628227037712916</v>
      </c>
      <c r="G3" t="str">
        <f>+IF(ISNUMBER(SEARCH("soporte",B3)),"pedestal","Otro")</f>
        <v>Otro</v>
      </c>
      <c r="I3" s="52" t="s">
        <v>0</v>
      </c>
      <c r="J3" s="53" t="s">
        <v>94</v>
      </c>
      <c r="K3" s="54" t="s">
        <v>113</v>
      </c>
    </row>
    <row r="4" spans="2:11" ht="14.4" customHeight="1" x14ac:dyDescent="0.3">
      <c r="B4" s="10" t="s">
        <v>122</v>
      </c>
      <c r="C4" s="11">
        <f t="shared" ref="C4:C67" si="0">+D4/$E$224</f>
        <v>9.5193990264274525E-2</v>
      </c>
      <c r="D4" s="8">
        <v>91035000</v>
      </c>
      <c r="E4" s="9">
        <f>+E3+D4</f>
        <v>246744040</v>
      </c>
      <c r="F4" s="7">
        <f t="shared" ref="F4:F67" si="1">+E4/$E$224</f>
        <v>0.25801669403556615</v>
      </c>
      <c r="G4" t="str">
        <f t="shared" ref="G4:G67" si="2">+IF(ISNUMBER(SEARCH("soporte",B4)),"pedestal","Otro")</f>
        <v>Otro</v>
      </c>
      <c r="I4" s="35" t="s">
        <v>91</v>
      </c>
      <c r="J4" s="44">
        <v>665</v>
      </c>
      <c r="K4" s="45">
        <f>+D3+D8+D21+D46+D51+D53+D59+D61+D76+D77+D87+D111+D144+D156</f>
        <v>223707844</v>
      </c>
    </row>
    <row r="5" spans="2:11" ht="14.4" customHeight="1" x14ac:dyDescent="0.3">
      <c r="B5" s="29" t="s">
        <v>121</v>
      </c>
      <c r="C5" s="30">
        <f t="shared" si="0"/>
        <v>9.0777735735543666E-2</v>
      </c>
      <c r="D5" s="4">
        <v>86811690</v>
      </c>
      <c r="E5" s="5">
        <f t="shared" ref="E5:E68" si="3">+E4+D5</f>
        <v>333555730</v>
      </c>
      <c r="F5" s="3">
        <f t="shared" si="1"/>
        <v>0.3487944297711098</v>
      </c>
      <c r="G5" t="str">
        <f t="shared" si="2"/>
        <v>Otro</v>
      </c>
      <c r="I5" s="35" t="s">
        <v>12</v>
      </c>
      <c r="J5" s="5">
        <v>35</v>
      </c>
      <c r="K5" s="37">
        <f>+D18+D34+D43+D45+D64+D66+D86+D118+D136+D142</f>
        <v>31448794</v>
      </c>
    </row>
    <row r="6" spans="2:11" ht="14.4" customHeight="1" x14ac:dyDescent="0.3">
      <c r="B6" s="10" t="s">
        <v>345</v>
      </c>
      <c r="C6" s="11">
        <f t="shared" si="0"/>
        <v>5.0545644535146733E-2</v>
      </c>
      <c r="D6" s="8">
        <v>48337324</v>
      </c>
      <c r="E6" s="8">
        <f t="shared" si="3"/>
        <v>381893054</v>
      </c>
      <c r="F6" s="32">
        <f t="shared" si="1"/>
        <v>0.39934007430625651</v>
      </c>
      <c r="G6" t="str">
        <f t="shared" si="2"/>
        <v>Otro</v>
      </c>
      <c r="I6" s="35" t="s">
        <v>24</v>
      </c>
      <c r="J6" s="44">
        <v>78</v>
      </c>
      <c r="K6" s="45">
        <f>+D14+D22+D35+D47+D73</f>
        <v>36386168</v>
      </c>
    </row>
    <row r="7" spans="2:11" ht="14.4" customHeight="1" x14ac:dyDescent="0.3">
      <c r="B7" s="2" t="s">
        <v>28</v>
      </c>
      <c r="C7" s="3">
        <f t="shared" si="0"/>
        <v>4.1429917802075236E-2</v>
      </c>
      <c r="D7" s="4">
        <v>39619860</v>
      </c>
      <c r="E7" s="5">
        <f t="shared" si="3"/>
        <v>421512914</v>
      </c>
      <c r="F7" s="3">
        <f t="shared" si="1"/>
        <v>0.44076999210833179</v>
      </c>
      <c r="G7" t="str">
        <f t="shared" si="2"/>
        <v>Otro</v>
      </c>
      <c r="I7" s="35" t="s">
        <v>92</v>
      </c>
      <c r="J7" s="5">
        <v>12</v>
      </c>
      <c r="K7" s="37">
        <f>+D19+D54+D84+D137</f>
        <v>14790240</v>
      </c>
    </row>
    <row r="8" spans="2:11" ht="14.4" customHeight="1" x14ac:dyDescent="0.3">
      <c r="B8" s="6" t="s">
        <v>230</v>
      </c>
      <c r="C8" s="7">
        <f t="shared" si="0"/>
        <v>4.121961996737377E-2</v>
      </c>
      <c r="D8" s="8">
        <v>39418750</v>
      </c>
      <c r="E8" s="9">
        <f t="shared" si="3"/>
        <v>460931664</v>
      </c>
      <c r="F8" s="7">
        <f t="shared" si="1"/>
        <v>0.48198961207570551</v>
      </c>
      <c r="G8" t="str">
        <f t="shared" si="2"/>
        <v>Otro</v>
      </c>
      <c r="I8" s="35" t="s">
        <v>99</v>
      </c>
      <c r="J8" s="44">
        <v>133</v>
      </c>
      <c r="K8" s="45">
        <f>+D4+D10+D127</f>
        <v>118305040</v>
      </c>
    </row>
    <row r="9" spans="2:11" ht="14.4" customHeight="1" x14ac:dyDescent="0.3">
      <c r="B9" s="2" t="s">
        <v>346</v>
      </c>
      <c r="C9" s="3">
        <f t="shared" si="0"/>
        <v>3.2299137378842331E-2</v>
      </c>
      <c r="D9" s="4">
        <v>30888000</v>
      </c>
      <c r="E9" s="5">
        <f t="shared" si="3"/>
        <v>491819664</v>
      </c>
      <c r="F9" s="3">
        <f t="shared" si="1"/>
        <v>0.51428874945454783</v>
      </c>
      <c r="G9" t="str">
        <f t="shared" si="2"/>
        <v>Otro</v>
      </c>
      <c r="I9" s="38" t="s">
        <v>72</v>
      </c>
      <c r="J9" s="39">
        <v>1235</v>
      </c>
      <c r="K9" s="40">
        <f>+D16+D36+D31+D38+D52+D78+D95+D105+D113+D128+D137+D146+D154+D187+D190</f>
        <v>38717302</v>
      </c>
    </row>
    <row r="10" spans="2:11" ht="14.4" customHeight="1" x14ac:dyDescent="0.3">
      <c r="B10" s="10" t="s">
        <v>347</v>
      </c>
      <c r="C10" s="11">
        <f t="shared" si="0"/>
        <v>2.7998232430668978E-2</v>
      </c>
      <c r="D10" s="8">
        <v>26775000</v>
      </c>
      <c r="E10" s="9">
        <f t="shared" si="3"/>
        <v>518594664</v>
      </c>
      <c r="F10" s="7">
        <f t="shared" si="1"/>
        <v>0.54228698188521685</v>
      </c>
      <c r="G10" t="str">
        <f t="shared" si="2"/>
        <v>Otro</v>
      </c>
    </row>
    <row r="11" spans="2:11" ht="14.4" customHeight="1" x14ac:dyDescent="0.3">
      <c r="B11" s="29" t="s">
        <v>348</v>
      </c>
      <c r="C11" s="30">
        <f t="shared" si="0"/>
        <v>2.1069603178492761E-2</v>
      </c>
      <c r="D11" s="4">
        <v>20149080</v>
      </c>
      <c r="E11" s="5">
        <f t="shared" si="3"/>
        <v>538743744</v>
      </c>
      <c r="F11" s="3">
        <f t="shared" si="1"/>
        <v>0.56335658506370956</v>
      </c>
      <c r="G11" t="str">
        <f t="shared" si="2"/>
        <v>Otro</v>
      </c>
    </row>
    <row r="12" spans="2:11" ht="14.4" customHeight="1" x14ac:dyDescent="0.3">
      <c r="B12" s="6" t="s">
        <v>120</v>
      </c>
      <c r="C12" s="7">
        <f t="shared" si="0"/>
        <v>2.0141476214334472E-2</v>
      </c>
      <c r="D12" s="8">
        <v>19261502.559999999</v>
      </c>
      <c r="E12" s="9">
        <f t="shared" si="3"/>
        <v>558005246.55999994</v>
      </c>
      <c r="F12" s="7">
        <f t="shared" si="1"/>
        <v>0.58349806127804404</v>
      </c>
      <c r="G12" t="str">
        <f t="shared" si="2"/>
        <v>Otro</v>
      </c>
    </row>
    <row r="13" spans="2:11" ht="14.4" customHeight="1" x14ac:dyDescent="0.3">
      <c r="B13" s="2" t="s">
        <v>349</v>
      </c>
      <c r="C13" s="3">
        <f t="shared" si="0"/>
        <v>1.9261529089558263E-2</v>
      </c>
      <c r="D13" s="4">
        <v>18420000</v>
      </c>
      <c r="E13" s="5">
        <f t="shared" si="3"/>
        <v>576425246.55999994</v>
      </c>
      <c r="F13" s="3">
        <f t="shared" si="1"/>
        <v>0.60275959036760229</v>
      </c>
      <c r="G13" t="str">
        <f t="shared" si="2"/>
        <v>Otro</v>
      </c>
    </row>
    <row r="14" spans="2:11" ht="14.4" customHeight="1" x14ac:dyDescent="0.3">
      <c r="B14" s="10" t="s">
        <v>350</v>
      </c>
      <c r="C14" s="11">
        <f t="shared" si="0"/>
        <v>1.6011538187802179E-2</v>
      </c>
      <c r="D14" s="8">
        <v>15312000</v>
      </c>
      <c r="E14" s="9">
        <f t="shared" si="3"/>
        <v>591737246.55999994</v>
      </c>
      <c r="F14" s="7">
        <f t="shared" si="1"/>
        <v>0.6187711285554045</v>
      </c>
      <c r="G14" t="str">
        <f t="shared" si="2"/>
        <v>Otro</v>
      </c>
    </row>
    <row r="15" spans="2:11" ht="14.4" customHeight="1" x14ac:dyDescent="0.3">
      <c r="B15" s="2" t="s">
        <v>351</v>
      </c>
      <c r="C15" s="3">
        <f t="shared" si="0"/>
        <v>1.5366350161295261E-2</v>
      </c>
      <c r="D15" s="4">
        <v>14695000</v>
      </c>
      <c r="E15" s="5">
        <f t="shared" si="3"/>
        <v>606432246.55999994</v>
      </c>
      <c r="F15" s="3">
        <f t="shared" si="1"/>
        <v>0.63413747871669968</v>
      </c>
      <c r="G15" t="str">
        <f t="shared" si="2"/>
        <v>Otro</v>
      </c>
    </row>
    <row r="16" spans="2:11" ht="14.4" customHeight="1" x14ac:dyDescent="0.3">
      <c r="B16" s="10" t="s">
        <v>33</v>
      </c>
      <c r="C16" s="11">
        <f t="shared" si="0"/>
        <v>1.3746583138508846E-2</v>
      </c>
      <c r="D16" s="8">
        <v>13146000</v>
      </c>
      <c r="E16" s="9">
        <f t="shared" si="3"/>
        <v>619578246.55999994</v>
      </c>
      <c r="F16" s="7">
        <f t="shared" si="1"/>
        <v>0.64788406185520853</v>
      </c>
      <c r="G16" t="str">
        <f t="shared" si="2"/>
        <v>pedestal</v>
      </c>
    </row>
    <row r="17" spans="2:7" ht="14.4" customHeight="1" x14ac:dyDescent="0.3">
      <c r="B17" s="2" t="s">
        <v>352</v>
      </c>
      <c r="C17" s="3">
        <f t="shared" si="0"/>
        <v>1.3639494474336118E-2</v>
      </c>
      <c r="D17" s="4">
        <v>13043590</v>
      </c>
      <c r="E17" s="5">
        <f t="shared" si="3"/>
        <v>632621836.55999994</v>
      </c>
      <c r="F17" s="3">
        <f t="shared" si="1"/>
        <v>0.66152355632954474</v>
      </c>
      <c r="G17" t="str">
        <f t="shared" si="2"/>
        <v>Otro</v>
      </c>
    </row>
    <row r="18" spans="2:7" ht="14.4" customHeight="1" x14ac:dyDescent="0.3">
      <c r="B18" s="10" t="s">
        <v>353</v>
      </c>
      <c r="C18" s="11">
        <f t="shared" si="0"/>
        <v>1.2527313707541152E-2</v>
      </c>
      <c r="D18" s="8">
        <v>11980000</v>
      </c>
      <c r="E18" s="9">
        <f t="shared" si="3"/>
        <v>644601836.55999994</v>
      </c>
      <c r="F18" s="7">
        <f t="shared" si="1"/>
        <v>0.67405087003708586</v>
      </c>
      <c r="G18" t="str">
        <f t="shared" si="2"/>
        <v>Otro</v>
      </c>
    </row>
    <row r="19" spans="2:7" ht="14.4" customHeight="1" x14ac:dyDescent="0.3">
      <c r="B19" s="29" t="s">
        <v>127</v>
      </c>
      <c r="C19" s="30">
        <f t="shared" si="0"/>
        <v>1.1550643340025006E-2</v>
      </c>
      <c r="D19" s="4">
        <v>11046000</v>
      </c>
      <c r="E19" s="5">
        <f t="shared" si="3"/>
        <v>655647836.55999994</v>
      </c>
      <c r="F19" s="3">
        <f t="shared" si="1"/>
        <v>0.68560151337711084</v>
      </c>
      <c r="G19" t="str">
        <f t="shared" si="2"/>
        <v>pedestal</v>
      </c>
    </row>
    <row r="20" spans="2:7" ht="14.4" customHeight="1" x14ac:dyDescent="0.3">
      <c r="B20" s="6" t="s">
        <v>354</v>
      </c>
      <c r="C20" s="7">
        <f t="shared" si="0"/>
        <v>1.1199292972267591E-2</v>
      </c>
      <c r="D20" s="8">
        <v>10710000</v>
      </c>
      <c r="E20" s="9">
        <f t="shared" si="3"/>
        <v>666357836.55999994</v>
      </c>
      <c r="F20" s="7">
        <f t="shared" si="1"/>
        <v>0.69680080634937847</v>
      </c>
      <c r="G20" t="str">
        <f t="shared" si="2"/>
        <v>Otro</v>
      </c>
    </row>
    <row r="21" spans="2:7" ht="14.4" customHeight="1" x14ac:dyDescent="0.3">
      <c r="B21" s="29" t="s">
        <v>143</v>
      </c>
      <c r="C21" s="30">
        <f t="shared" si="0"/>
        <v>1.1167922403717822E-2</v>
      </c>
      <c r="D21" s="4">
        <v>10680000</v>
      </c>
      <c r="E21" s="5">
        <f t="shared" si="3"/>
        <v>677037836.55999994</v>
      </c>
      <c r="F21" s="3">
        <f t="shared" si="1"/>
        <v>0.70796872875309624</v>
      </c>
      <c r="G21" t="str">
        <f t="shared" si="2"/>
        <v>Otro</v>
      </c>
    </row>
    <row r="22" spans="2:7" ht="14.4" customHeight="1" x14ac:dyDescent="0.3">
      <c r="B22" s="10" t="s">
        <v>179</v>
      </c>
      <c r="C22" s="11">
        <f t="shared" si="0"/>
        <v>1.0761150698189148E-2</v>
      </c>
      <c r="D22" s="8">
        <v>10291000</v>
      </c>
      <c r="E22" s="9">
        <f t="shared" si="3"/>
        <v>687328836.55999994</v>
      </c>
      <c r="F22" s="7">
        <f t="shared" si="1"/>
        <v>0.71872987945128541</v>
      </c>
      <c r="G22" t="str">
        <f t="shared" si="2"/>
        <v>Otro</v>
      </c>
    </row>
    <row r="23" spans="2:7" ht="14.4" customHeight="1" x14ac:dyDescent="0.3">
      <c r="B23" s="2" t="s">
        <v>355</v>
      </c>
      <c r="C23" s="3">
        <f t="shared" si="0"/>
        <v>1.0663483661437533E-2</v>
      </c>
      <c r="D23" s="4">
        <v>10197600</v>
      </c>
      <c r="E23" s="5">
        <f t="shared" si="3"/>
        <v>697526436.55999994</v>
      </c>
      <c r="F23" s="3">
        <f t="shared" si="1"/>
        <v>0.72939336311272296</v>
      </c>
      <c r="G23" t="str">
        <f t="shared" si="2"/>
        <v>Otro</v>
      </c>
    </row>
    <row r="24" spans="2:7" ht="14.4" customHeight="1" x14ac:dyDescent="0.3">
      <c r="B24" s="6" t="s">
        <v>356</v>
      </c>
      <c r="C24" s="7">
        <f t="shared" si="0"/>
        <v>9.8503585246275168E-3</v>
      </c>
      <c r="D24" s="8">
        <v>9420000</v>
      </c>
      <c r="E24" s="9">
        <f t="shared" si="3"/>
        <v>706946436.55999994</v>
      </c>
      <c r="F24" s="7">
        <f t="shared" si="1"/>
        <v>0.73924372163735041</v>
      </c>
      <c r="G24" t="str">
        <f t="shared" si="2"/>
        <v>Otro</v>
      </c>
    </row>
    <row r="25" spans="2:7" ht="14.4" customHeight="1" x14ac:dyDescent="0.3">
      <c r="B25" s="2" t="s">
        <v>125</v>
      </c>
      <c r="C25" s="3">
        <f t="shared" si="0"/>
        <v>9.0974648794330572E-3</v>
      </c>
      <c r="D25" s="4">
        <v>8700000</v>
      </c>
      <c r="E25" s="5">
        <f t="shared" si="3"/>
        <v>715646436.55999994</v>
      </c>
      <c r="F25" s="3">
        <f t="shared" si="1"/>
        <v>0.7483411865167835</v>
      </c>
      <c r="G25" t="str">
        <f t="shared" si="2"/>
        <v>Otro</v>
      </c>
    </row>
    <row r="26" spans="2:7" ht="14.4" customHeight="1" x14ac:dyDescent="0.3">
      <c r="B26" s="6" t="s">
        <v>357</v>
      </c>
      <c r="C26" s="7">
        <f t="shared" si="0"/>
        <v>9.034723742333519E-3</v>
      </c>
      <c r="D26" s="8">
        <v>8640000</v>
      </c>
      <c r="E26" s="9">
        <f t="shared" si="3"/>
        <v>724286436.55999994</v>
      </c>
      <c r="F26" s="7">
        <f t="shared" si="1"/>
        <v>0.75737591025911699</v>
      </c>
      <c r="G26" t="str">
        <f t="shared" si="2"/>
        <v>Otro</v>
      </c>
    </row>
    <row r="27" spans="2:7" ht="14.4" customHeight="1" x14ac:dyDescent="0.3">
      <c r="B27" s="2" t="s">
        <v>358</v>
      </c>
      <c r="C27" s="3">
        <f t="shared" si="0"/>
        <v>8.9594343778140722E-3</v>
      </c>
      <c r="D27" s="4">
        <v>8568000</v>
      </c>
      <c r="E27" s="5">
        <f t="shared" si="3"/>
        <v>732854436.55999994</v>
      </c>
      <c r="F27" s="3">
        <f t="shared" si="1"/>
        <v>0.76633534463693109</v>
      </c>
      <c r="G27" t="str">
        <f t="shared" si="2"/>
        <v>Otro</v>
      </c>
    </row>
    <row r="28" spans="2:7" ht="14.4" customHeight="1" x14ac:dyDescent="0.3">
      <c r="B28" s="6" t="s">
        <v>359</v>
      </c>
      <c r="C28" s="7">
        <f t="shared" si="0"/>
        <v>8.2750331406199421E-3</v>
      </c>
      <c r="D28" s="8">
        <v>7913500</v>
      </c>
      <c r="E28" s="9">
        <f t="shared" si="3"/>
        <v>740767936.55999994</v>
      </c>
      <c r="F28" s="7">
        <f t="shared" si="1"/>
        <v>0.77461037777755104</v>
      </c>
      <c r="G28" t="str">
        <f t="shared" si="2"/>
        <v>Otro</v>
      </c>
    </row>
    <row r="29" spans="2:7" ht="14.4" customHeight="1" x14ac:dyDescent="0.3">
      <c r="B29" s="2" t="s">
        <v>360</v>
      </c>
      <c r="C29" s="3">
        <f t="shared" si="0"/>
        <v>7.3417587262643094E-3</v>
      </c>
      <c r="D29" s="4">
        <v>7021000</v>
      </c>
      <c r="E29" s="5">
        <f t="shared" si="3"/>
        <v>747788936.55999994</v>
      </c>
      <c r="F29" s="3">
        <f t="shared" si="1"/>
        <v>0.78195213650381534</v>
      </c>
      <c r="G29" t="str">
        <f t="shared" si="2"/>
        <v>Otro</v>
      </c>
    </row>
    <row r="30" spans="2:7" ht="14.4" customHeight="1" x14ac:dyDescent="0.3">
      <c r="B30" s="6" t="s">
        <v>361</v>
      </c>
      <c r="C30" s="7">
        <f t="shared" si="0"/>
        <v>7.0521038099881075E-3</v>
      </c>
      <c r="D30" s="8">
        <v>6744000</v>
      </c>
      <c r="E30" s="9">
        <f t="shared" si="3"/>
        <v>754532936.55999994</v>
      </c>
      <c r="F30" s="7">
        <f t="shared" si="1"/>
        <v>0.78900424031380345</v>
      </c>
      <c r="G30" t="str">
        <f t="shared" si="2"/>
        <v>Otro</v>
      </c>
    </row>
    <row r="31" spans="2:7" ht="14.4" customHeight="1" x14ac:dyDescent="0.3">
      <c r="B31" s="2" t="s">
        <v>156</v>
      </c>
      <c r="C31" s="3">
        <f t="shared" si="0"/>
        <v>6.8785199973460517E-3</v>
      </c>
      <c r="D31" s="4">
        <v>6578000</v>
      </c>
      <c r="E31" s="5">
        <f t="shared" si="3"/>
        <v>761110936.55999994</v>
      </c>
      <c r="F31" s="3">
        <f t="shared" si="1"/>
        <v>0.79588276031114946</v>
      </c>
      <c r="G31" t="str">
        <f t="shared" si="2"/>
        <v>pedestal</v>
      </c>
    </row>
    <row r="32" spans="2:7" ht="14.4" customHeight="1" x14ac:dyDescent="0.3">
      <c r="B32" s="12" t="s">
        <v>362</v>
      </c>
      <c r="C32" s="13">
        <f t="shared" si="0"/>
        <v>6.3962895262277631E-3</v>
      </c>
      <c r="D32" s="14">
        <v>6116838</v>
      </c>
      <c r="E32" s="15">
        <f t="shared" si="3"/>
        <v>767227774.55999994</v>
      </c>
      <c r="F32" s="13">
        <f t="shared" si="1"/>
        <v>0.8022790498373773</v>
      </c>
      <c r="G32" t="str">
        <f t="shared" si="2"/>
        <v>Otro</v>
      </c>
    </row>
    <row r="33" spans="2:7" ht="14.4" customHeight="1" x14ac:dyDescent="0.3">
      <c r="B33" s="2" t="s">
        <v>363</v>
      </c>
      <c r="C33" s="3">
        <f t="shared" si="0"/>
        <v>6.2333319708391321E-3</v>
      </c>
      <c r="D33" s="4">
        <v>5961000</v>
      </c>
      <c r="E33" s="5">
        <f t="shared" si="3"/>
        <v>773188774.55999994</v>
      </c>
      <c r="F33" s="3">
        <f t="shared" si="1"/>
        <v>0.80851238180821638</v>
      </c>
      <c r="G33" t="str">
        <f t="shared" si="2"/>
        <v>Otro</v>
      </c>
    </row>
    <row r="34" spans="2:7" ht="14.4" customHeight="1" x14ac:dyDescent="0.3">
      <c r="B34" s="6" t="s">
        <v>131</v>
      </c>
      <c r="C34" s="7">
        <f t="shared" si="0"/>
        <v>5.9604080244561406E-3</v>
      </c>
      <c r="D34" s="8">
        <v>5700000</v>
      </c>
      <c r="E34" s="9">
        <f t="shared" si="3"/>
        <v>778888774.55999994</v>
      </c>
      <c r="F34" s="7">
        <f t="shared" si="1"/>
        <v>0.81447278983267257</v>
      </c>
      <c r="G34" t="str">
        <f t="shared" si="2"/>
        <v>Otro</v>
      </c>
    </row>
    <row r="35" spans="2:7" ht="14.4" customHeight="1" x14ac:dyDescent="0.3">
      <c r="B35" s="2" t="s">
        <v>364</v>
      </c>
      <c r="C35" s="3">
        <f t="shared" si="0"/>
        <v>5.9032717622708279E-3</v>
      </c>
      <c r="D35" s="4">
        <v>5645360</v>
      </c>
      <c r="E35" s="5">
        <f t="shared" si="3"/>
        <v>784534134.55999994</v>
      </c>
      <c r="F35" s="3">
        <f t="shared" si="1"/>
        <v>0.82037606159494336</v>
      </c>
      <c r="G35" t="str">
        <f t="shared" si="2"/>
        <v>Otro</v>
      </c>
    </row>
    <row r="36" spans="2:7" ht="14.4" customHeight="1" x14ac:dyDescent="0.3">
      <c r="B36" s="6" t="s">
        <v>82</v>
      </c>
      <c r="C36" s="7">
        <f t="shared" si="0"/>
        <v>5.7698757393122623E-3</v>
      </c>
      <c r="D36" s="8">
        <v>5517792</v>
      </c>
      <c r="E36" s="9">
        <f t="shared" si="3"/>
        <v>790051926.55999994</v>
      </c>
      <c r="F36" s="7">
        <f t="shared" si="1"/>
        <v>0.82614593733425568</v>
      </c>
      <c r="G36" t="str">
        <f t="shared" si="2"/>
        <v>pedestal</v>
      </c>
    </row>
    <row r="37" spans="2:7" ht="14.4" customHeight="1" x14ac:dyDescent="0.3">
      <c r="B37" s="2" t="s">
        <v>365</v>
      </c>
      <c r="C37" s="3">
        <f t="shared" si="0"/>
        <v>5.7512290733662801E-3</v>
      </c>
      <c r="D37" s="4">
        <v>5499960</v>
      </c>
      <c r="E37" s="5">
        <f t="shared" si="3"/>
        <v>795551886.55999994</v>
      </c>
      <c r="F37" s="3">
        <f t="shared" si="1"/>
        <v>0.8318971664076219</v>
      </c>
      <c r="G37" t="str">
        <f t="shared" si="2"/>
        <v>Otro</v>
      </c>
    </row>
    <row r="38" spans="2:7" ht="14.4" customHeight="1" x14ac:dyDescent="0.3">
      <c r="B38" s="6" t="s">
        <v>149</v>
      </c>
      <c r="C38" s="7">
        <f t="shared" si="0"/>
        <v>5.7376769877527795E-3</v>
      </c>
      <c r="D38" s="8">
        <v>5487000</v>
      </c>
      <c r="E38" s="9">
        <f t="shared" si="3"/>
        <v>801038886.55999994</v>
      </c>
      <c r="F38" s="7">
        <f t="shared" si="1"/>
        <v>0.83763484339537464</v>
      </c>
      <c r="G38" t="str">
        <f t="shared" si="2"/>
        <v>pedestal</v>
      </c>
    </row>
    <row r="39" spans="2:7" ht="14.4" customHeight="1" x14ac:dyDescent="0.3">
      <c r="B39" s="2" t="s">
        <v>366</v>
      </c>
      <c r="C39" s="3">
        <f t="shared" si="0"/>
        <v>4.3552806003262848E-3</v>
      </c>
      <c r="D39" s="4">
        <v>4165000</v>
      </c>
      <c r="E39" s="5">
        <f t="shared" si="3"/>
        <v>805203886.55999994</v>
      </c>
      <c r="F39" s="3">
        <f t="shared" si="1"/>
        <v>0.84199012399570095</v>
      </c>
      <c r="G39" t="str">
        <f t="shared" si="2"/>
        <v>Otro</v>
      </c>
    </row>
    <row r="40" spans="2:7" ht="14.4" customHeight="1" x14ac:dyDescent="0.3">
      <c r="B40" s="6" t="s">
        <v>367</v>
      </c>
      <c r="C40" s="7">
        <f t="shared" si="0"/>
        <v>4.2103485736263513E-3</v>
      </c>
      <c r="D40" s="8">
        <v>4026400</v>
      </c>
      <c r="E40" s="9">
        <f t="shared" si="3"/>
        <v>809230286.55999994</v>
      </c>
      <c r="F40" s="7">
        <f t="shared" si="1"/>
        <v>0.84620047256932729</v>
      </c>
      <c r="G40" t="str">
        <f t="shared" si="2"/>
        <v>Otro</v>
      </c>
    </row>
    <row r="41" spans="2:7" ht="14.4" customHeight="1" x14ac:dyDescent="0.3">
      <c r="B41" s="2" t="s">
        <v>368</v>
      </c>
      <c r="C41" s="3">
        <f t="shared" si="0"/>
        <v>4.1389282458947109E-3</v>
      </c>
      <c r="D41" s="4">
        <v>3958100</v>
      </c>
      <c r="E41" s="5">
        <f t="shared" si="3"/>
        <v>813188386.55999994</v>
      </c>
      <c r="F41" s="3">
        <f t="shared" si="1"/>
        <v>0.85033940081522208</v>
      </c>
      <c r="G41" t="str">
        <f t="shared" si="2"/>
        <v>Otro</v>
      </c>
    </row>
    <row r="42" spans="2:7" ht="14.4" customHeight="1" x14ac:dyDescent="0.3">
      <c r="B42" s="6" t="s">
        <v>146</v>
      </c>
      <c r="C42" s="7">
        <f t="shared" si="0"/>
        <v>4.0990876238365037E-3</v>
      </c>
      <c r="D42" s="8">
        <v>3920000</v>
      </c>
      <c r="E42" s="9">
        <f t="shared" si="3"/>
        <v>817108386.55999994</v>
      </c>
      <c r="F42" s="7">
        <f t="shared" si="1"/>
        <v>0.85443848843905856</v>
      </c>
      <c r="G42" t="str">
        <f t="shared" si="2"/>
        <v>Otro</v>
      </c>
    </row>
    <row r="43" spans="2:7" ht="14.4" customHeight="1" x14ac:dyDescent="0.3">
      <c r="B43" s="2" t="s">
        <v>369</v>
      </c>
      <c r="C43" s="3">
        <f t="shared" si="0"/>
        <v>4.0593515703401294E-3</v>
      </c>
      <c r="D43" s="4">
        <v>3882000</v>
      </c>
      <c r="E43" s="5">
        <f t="shared" si="3"/>
        <v>820990386.55999994</v>
      </c>
      <c r="F43" s="3">
        <f t="shared" si="1"/>
        <v>0.85849784000939866</v>
      </c>
      <c r="G43" t="str">
        <f t="shared" si="2"/>
        <v>Otro</v>
      </c>
    </row>
    <row r="44" spans="2:7" ht="14.4" customHeight="1" x14ac:dyDescent="0.3">
      <c r="B44" s="6" t="s">
        <v>216</v>
      </c>
      <c r="C44" s="7">
        <f t="shared" si="0"/>
        <v>3.9864505517729389E-3</v>
      </c>
      <c r="D44" s="8">
        <v>3812284</v>
      </c>
      <c r="E44" s="9">
        <f t="shared" si="3"/>
        <v>824802670.55999994</v>
      </c>
      <c r="F44" s="7">
        <f t="shared" si="1"/>
        <v>0.8624842905611716</v>
      </c>
      <c r="G44" t="str">
        <f t="shared" si="2"/>
        <v>Otro</v>
      </c>
    </row>
    <row r="45" spans="2:7" ht="14.4" customHeight="1" x14ac:dyDescent="0.3">
      <c r="B45" s="2" t="s">
        <v>370</v>
      </c>
      <c r="C45" s="3">
        <f t="shared" si="0"/>
        <v>3.957083516867882E-3</v>
      </c>
      <c r="D45" s="4">
        <v>3784200</v>
      </c>
      <c r="E45" s="5">
        <f t="shared" si="3"/>
        <v>828586870.55999994</v>
      </c>
      <c r="F45" s="3">
        <f t="shared" si="1"/>
        <v>0.86644137407803945</v>
      </c>
      <c r="G45" t="str">
        <f t="shared" si="2"/>
        <v>Otro</v>
      </c>
    </row>
    <row r="46" spans="2:7" ht="14.4" customHeight="1" x14ac:dyDescent="0.3">
      <c r="B46" s="6" t="s">
        <v>16</v>
      </c>
      <c r="C46" s="7">
        <f t="shared" si="0"/>
        <v>3.9398129731956161E-3</v>
      </c>
      <c r="D46" s="8">
        <v>3767684</v>
      </c>
      <c r="E46" s="9">
        <f t="shared" si="3"/>
        <v>832354554.55999994</v>
      </c>
      <c r="F46" s="7">
        <f t="shared" si="1"/>
        <v>0.87038118705123513</v>
      </c>
      <c r="G46" t="str">
        <f t="shared" si="2"/>
        <v>Otro</v>
      </c>
    </row>
    <row r="47" spans="2:7" ht="14.4" customHeight="1" x14ac:dyDescent="0.3">
      <c r="B47" s="2" t="s">
        <v>371</v>
      </c>
      <c r="C47" s="3">
        <f t="shared" si="0"/>
        <v>3.7508743129340658E-3</v>
      </c>
      <c r="D47" s="4">
        <v>3587000</v>
      </c>
      <c r="E47" s="5">
        <f t="shared" si="3"/>
        <v>835941554.55999994</v>
      </c>
      <c r="F47" s="3">
        <f t="shared" si="1"/>
        <v>0.87413206136416921</v>
      </c>
      <c r="G47" t="str">
        <f t="shared" si="2"/>
        <v>Otro</v>
      </c>
    </row>
    <row r="48" spans="2:7" ht="14.4" customHeight="1" x14ac:dyDescent="0.3">
      <c r="B48" s="6" t="s">
        <v>372</v>
      </c>
      <c r="C48" s="7">
        <f t="shared" si="0"/>
        <v>3.4842244802610282E-3</v>
      </c>
      <c r="D48" s="8">
        <v>3332000</v>
      </c>
      <c r="E48" s="9">
        <f t="shared" si="3"/>
        <v>839273554.55999994</v>
      </c>
      <c r="F48" s="7">
        <f t="shared" si="1"/>
        <v>0.87761628584443019</v>
      </c>
      <c r="G48" t="str">
        <f t="shared" si="2"/>
        <v>Otro</v>
      </c>
    </row>
    <row r="49" spans="2:7" ht="14.4" customHeight="1" x14ac:dyDescent="0.3">
      <c r="B49" s="2" t="s">
        <v>373</v>
      </c>
      <c r="C49" s="3">
        <f t="shared" si="0"/>
        <v>3.2253963760130659E-3</v>
      </c>
      <c r="D49" s="4">
        <v>3084480</v>
      </c>
      <c r="E49" s="5">
        <f t="shared" si="3"/>
        <v>842358034.55999994</v>
      </c>
      <c r="F49" s="3">
        <f t="shared" si="1"/>
        <v>0.88084168222044323</v>
      </c>
      <c r="G49" t="str">
        <f t="shared" si="2"/>
        <v>Otro</v>
      </c>
    </row>
    <row r="50" spans="2:7" ht="14.4" customHeight="1" x14ac:dyDescent="0.3">
      <c r="B50" s="6" t="s">
        <v>181</v>
      </c>
      <c r="C50" s="7">
        <f t="shared" si="0"/>
        <v>3.1059372509755451E-3</v>
      </c>
      <c r="D50" s="8">
        <v>2970240</v>
      </c>
      <c r="E50" s="9">
        <f t="shared" si="3"/>
        <v>845328274.55999994</v>
      </c>
      <c r="F50" s="7">
        <f t="shared" si="1"/>
        <v>0.88394761947141887</v>
      </c>
      <c r="G50" t="str">
        <f t="shared" si="2"/>
        <v>Otro</v>
      </c>
    </row>
    <row r="51" spans="2:7" ht="14.4" customHeight="1" x14ac:dyDescent="0.3">
      <c r="B51" s="2" t="s">
        <v>187</v>
      </c>
      <c r="C51" s="3">
        <f t="shared" si="0"/>
        <v>2.7606100323796863E-3</v>
      </c>
      <c r="D51" s="4">
        <v>2640000</v>
      </c>
      <c r="E51" s="5">
        <f t="shared" si="3"/>
        <v>847968274.55999994</v>
      </c>
      <c r="F51" s="3">
        <f t="shared" si="1"/>
        <v>0.88670822950379846</v>
      </c>
      <c r="G51" t="str">
        <f t="shared" si="2"/>
        <v>Otro</v>
      </c>
    </row>
    <row r="52" spans="2:7" ht="14.4" customHeight="1" x14ac:dyDescent="0.3">
      <c r="B52" s="6" t="s">
        <v>374</v>
      </c>
      <c r="C52" s="7">
        <f t="shared" si="0"/>
        <v>2.6828528498009916E-3</v>
      </c>
      <c r="D52" s="8">
        <v>2565640</v>
      </c>
      <c r="E52" s="9">
        <f t="shared" si="3"/>
        <v>850533914.55999994</v>
      </c>
      <c r="F52" s="7">
        <f t="shared" si="1"/>
        <v>0.88939108235359954</v>
      </c>
      <c r="G52" t="str">
        <f t="shared" si="2"/>
        <v>pedestal</v>
      </c>
    </row>
    <row r="53" spans="2:7" ht="14.4" customHeight="1" x14ac:dyDescent="0.3">
      <c r="B53" s="2" t="s">
        <v>375</v>
      </c>
      <c r="C53" s="3">
        <f t="shared" si="0"/>
        <v>2.4215360137814146E-3</v>
      </c>
      <c r="D53" s="4">
        <v>2315740</v>
      </c>
      <c r="E53" s="5">
        <f t="shared" si="3"/>
        <v>852849654.55999994</v>
      </c>
      <c r="F53" s="3">
        <f t="shared" si="1"/>
        <v>0.8918126183673809</v>
      </c>
      <c r="G53" t="str">
        <f t="shared" si="2"/>
        <v>Otro</v>
      </c>
    </row>
    <row r="54" spans="2:7" ht="14.4" customHeight="1" x14ac:dyDescent="0.3">
      <c r="B54" s="6" t="s">
        <v>376</v>
      </c>
      <c r="C54" s="7">
        <f t="shared" si="0"/>
        <v>2.3593177194910389E-3</v>
      </c>
      <c r="D54" s="8">
        <v>2256240</v>
      </c>
      <c r="E54" s="9">
        <f t="shared" si="3"/>
        <v>855105894.55999994</v>
      </c>
      <c r="F54" s="7">
        <f t="shared" si="1"/>
        <v>0.89417193608687195</v>
      </c>
      <c r="G54" t="str">
        <f t="shared" si="2"/>
        <v>Otro</v>
      </c>
    </row>
    <row r="55" spans="2:7" ht="14.4" customHeight="1" x14ac:dyDescent="0.3">
      <c r="B55" s="2" t="s">
        <v>377</v>
      </c>
      <c r="C55" s="3">
        <f t="shared" si="0"/>
        <v>2.3079254084071889E-3</v>
      </c>
      <c r="D55" s="4">
        <v>2207093</v>
      </c>
      <c r="E55" s="5">
        <f t="shared" si="3"/>
        <v>857312987.55999994</v>
      </c>
      <c r="F55" s="3">
        <f t="shared" si="1"/>
        <v>0.89647986149527914</v>
      </c>
      <c r="G55" t="str">
        <f t="shared" si="2"/>
        <v>Otro</v>
      </c>
    </row>
    <row r="56" spans="2:7" ht="14.4" customHeight="1" x14ac:dyDescent="0.3">
      <c r="B56" s="6" t="s">
        <v>378</v>
      </c>
      <c r="C56" s="7">
        <f t="shared" si="0"/>
        <v>2.2417408285665043E-3</v>
      </c>
      <c r="D56" s="8">
        <v>2143800</v>
      </c>
      <c r="E56" s="9">
        <f t="shared" si="3"/>
        <v>859456787.55999994</v>
      </c>
      <c r="F56" s="7">
        <f t="shared" si="1"/>
        <v>0.89872160232384568</v>
      </c>
      <c r="G56" t="str">
        <f t="shared" si="2"/>
        <v>Otro</v>
      </c>
    </row>
    <row r="57" spans="2:7" ht="14.4" customHeight="1" x14ac:dyDescent="0.3">
      <c r="B57" s="2" t="s">
        <v>379</v>
      </c>
      <c r="C57" s="3">
        <f t="shared" si="0"/>
        <v>2.2325387951252387E-3</v>
      </c>
      <c r="D57" s="4">
        <v>2135000</v>
      </c>
      <c r="E57" s="5">
        <f t="shared" si="3"/>
        <v>861591787.55999994</v>
      </c>
      <c r="F57" s="3">
        <f t="shared" si="1"/>
        <v>0.90095414111897087</v>
      </c>
      <c r="G57" t="str">
        <f t="shared" si="2"/>
        <v>Otro</v>
      </c>
    </row>
    <row r="58" spans="2:7" ht="14.4" customHeight="1" x14ac:dyDescent="0.3">
      <c r="B58" s="6" t="s">
        <v>380</v>
      </c>
      <c r="C58" s="7">
        <f t="shared" si="0"/>
        <v>2.1838621295921803E-3</v>
      </c>
      <c r="D58" s="8">
        <v>2088450</v>
      </c>
      <c r="E58" s="9">
        <f t="shared" si="3"/>
        <v>863680237.55999994</v>
      </c>
      <c r="F58" s="7">
        <f t="shared" si="1"/>
        <v>0.90313800324856308</v>
      </c>
      <c r="G58" t="str">
        <f t="shared" si="2"/>
        <v>Otro</v>
      </c>
    </row>
    <row r="59" spans="2:7" ht="14.4" customHeight="1" x14ac:dyDescent="0.3">
      <c r="B59" s="2" t="s">
        <v>381</v>
      </c>
      <c r="C59" s="3">
        <f t="shared" si="0"/>
        <v>2.1496263824481985E-3</v>
      </c>
      <c r="D59" s="4">
        <v>2055710</v>
      </c>
      <c r="E59" s="5">
        <f t="shared" si="3"/>
        <v>865735947.55999994</v>
      </c>
      <c r="F59" s="3">
        <f t="shared" si="1"/>
        <v>0.90528762963101128</v>
      </c>
      <c r="G59" t="str">
        <f t="shared" si="2"/>
        <v>Otro</v>
      </c>
    </row>
    <row r="60" spans="2:7" ht="14.4" customHeight="1" x14ac:dyDescent="0.3">
      <c r="B60" s="6" t="s">
        <v>382</v>
      </c>
      <c r="C60" s="7">
        <f t="shared" si="0"/>
        <v>2.1266735831259511E-3</v>
      </c>
      <c r="D60" s="8">
        <v>2033760</v>
      </c>
      <c r="E60" s="9">
        <f t="shared" si="3"/>
        <v>867769707.55999994</v>
      </c>
      <c r="F60" s="7">
        <f t="shared" si="1"/>
        <v>0.90741430321413719</v>
      </c>
      <c r="G60" t="str">
        <f t="shared" si="2"/>
        <v>Otro</v>
      </c>
    </row>
    <row r="61" spans="2:7" ht="14.4" customHeight="1" x14ac:dyDescent="0.3">
      <c r="B61" s="2" t="s">
        <v>221</v>
      </c>
      <c r="C61" s="3">
        <f t="shared" si="0"/>
        <v>2.0756022975269269E-3</v>
      </c>
      <c r="D61" s="4">
        <v>1984920</v>
      </c>
      <c r="E61" s="5">
        <f t="shared" si="3"/>
        <v>869754627.55999994</v>
      </c>
      <c r="F61" s="3">
        <f t="shared" si="1"/>
        <v>0.90948990551166409</v>
      </c>
      <c r="G61" t="str">
        <f t="shared" si="2"/>
        <v>Otro</v>
      </c>
    </row>
    <row r="62" spans="2:7" ht="14.4" customHeight="1" x14ac:dyDescent="0.3">
      <c r="B62" s="6" t="s">
        <v>383</v>
      </c>
      <c r="C62" s="7">
        <f t="shared" si="0"/>
        <v>2.0407600527243166E-3</v>
      </c>
      <c r="D62" s="8">
        <v>1951600</v>
      </c>
      <c r="E62" s="9">
        <f t="shared" si="3"/>
        <v>871706227.55999994</v>
      </c>
      <c r="F62" s="7">
        <f t="shared" si="1"/>
        <v>0.91153066556438844</v>
      </c>
      <c r="G62" t="str">
        <f t="shared" si="2"/>
        <v>Otro</v>
      </c>
    </row>
    <row r="63" spans="2:7" ht="14.4" customHeight="1" x14ac:dyDescent="0.3">
      <c r="B63" s="2" t="s">
        <v>384</v>
      </c>
      <c r="C63" s="3">
        <f t="shared" si="0"/>
        <v>2.0077163871852263E-3</v>
      </c>
      <c r="D63" s="4">
        <v>1920000</v>
      </c>
      <c r="E63" s="5">
        <f t="shared" si="3"/>
        <v>873626227.55999994</v>
      </c>
      <c r="F63" s="3">
        <f t="shared" si="1"/>
        <v>0.91353838195157366</v>
      </c>
      <c r="G63" t="str">
        <f t="shared" si="2"/>
        <v>pedestal</v>
      </c>
    </row>
    <row r="64" spans="2:7" ht="14.4" customHeight="1" x14ac:dyDescent="0.3">
      <c r="B64" s="6" t="s">
        <v>385</v>
      </c>
      <c r="C64" s="7">
        <f t="shared" si="0"/>
        <v>1.9685868313474809E-3</v>
      </c>
      <c r="D64" s="8">
        <v>1882580</v>
      </c>
      <c r="E64" s="9">
        <f t="shared" si="3"/>
        <v>875508807.55999994</v>
      </c>
      <c r="F64" s="7">
        <f t="shared" si="1"/>
        <v>0.91550696878292115</v>
      </c>
      <c r="G64" t="str">
        <f t="shared" si="2"/>
        <v>Otro</v>
      </c>
    </row>
    <row r="65" spans="2:7" ht="14.4" customHeight="1" x14ac:dyDescent="0.3">
      <c r="B65" s="2" t="s">
        <v>386</v>
      </c>
      <c r="C65" s="3">
        <f t="shared" si="0"/>
        <v>1.9355640795207572E-3</v>
      </c>
      <c r="D65" s="4">
        <v>1851000</v>
      </c>
      <c r="E65" s="5">
        <f t="shared" si="3"/>
        <v>877359807.55999994</v>
      </c>
      <c r="F65" s="3">
        <f t="shared" si="1"/>
        <v>0.91744253286244193</v>
      </c>
      <c r="G65" t="str">
        <f t="shared" si="2"/>
        <v>Otro</v>
      </c>
    </row>
    <row r="66" spans="2:7" ht="14.4" customHeight="1" x14ac:dyDescent="0.3">
      <c r="B66" s="6" t="s">
        <v>387</v>
      </c>
      <c r="C66" s="7">
        <f t="shared" si="0"/>
        <v>1.9108858989282721E-3</v>
      </c>
      <c r="D66" s="8">
        <v>1827400</v>
      </c>
      <c r="E66" s="9">
        <f t="shared" si="3"/>
        <v>879187207.55999994</v>
      </c>
      <c r="F66" s="7">
        <f t="shared" si="1"/>
        <v>0.91935341876137022</v>
      </c>
      <c r="G66" t="str">
        <f t="shared" si="2"/>
        <v>Otro</v>
      </c>
    </row>
    <row r="67" spans="2:7" ht="14.4" customHeight="1" x14ac:dyDescent="0.3">
      <c r="B67" s="2" t="s">
        <v>388</v>
      </c>
      <c r="C67" s="3">
        <f t="shared" si="0"/>
        <v>1.8979193972610343E-3</v>
      </c>
      <c r="D67" s="4">
        <v>1815000</v>
      </c>
      <c r="E67" s="5">
        <f t="shared" si="3"/>
        <v>881002207.55999994</v>
      </c>
      <c r="F67" s="3">
        <f t="shared" si="1"/>
        <v>0.92125133815863125</v>
      </c>
      <c r="G67" t="str">
        <f t="shared" si="2"/>
        <v>Otro</v>
      </c>
    </row>
    <row r="68" spans="2:7" ht="14.4" customHeight="1" x14ac:dyDescent="0.3">
      <c r="B68" s="6" t="s">
        <v>389</v>
      </c>
      <c r="C68" s="7">
        <f t="shared" ref="C68:C131" si="4">+D68/$E$224</f>
        <v>1.855046286909683E-3</v>
      </c>
      <c r="D68" s="8">
        <v>1774000</v>
      </c>
      <c r="E68" s="9">
        <f t="shared" si="3"/>
        <v>882776207.55999994</v>
      </c>
      <c r="F68" s="7">
        <f t="shared" ref="F68:F131" si="5">+E68/$E$224</f>
        <v>0.92310638444554094</v>
      </c>
      <c r="G68" t="str">
        <f t="shared" ref="G68:G131" si="6">+IF(ISNUMBER(SEARCH("soporte",B68)),"pedestal","Otro")</f>
        <v>Otro</v>
      </c>
    </row>
    <row r="69" spans="2:7" ht="14.4" customHeight="1" x14ac:dyDescent="0.3">
      <c r="B69" s="2" t="s">
        <v>390</v>
      </c>
      <c r="C69" s="3">
        <f t="shared" si="4"/>
        <v>1.8540006012913574E-3</v>
      </c>
      <c r="D69" s="4">
        <v>1773000</v>
      </c>
      <c r="E69" s="5">
        <f t="shared" ref="E69:E132" si="7">+E68+D69</f>
        <v>884549207.55999994</v>
      </c>
      <c r="F69" s="3">
        <f t="shared" si="5"/>
        <v>0.92496038504683231</v>
      </c>
      <c r="G69" t="str">
        <f t="shared" si="6"/>
        <v>Otro</v>
      </c>
    </row>
    <row r="70" spans="2:7" ht="14.4" customHeight="1" x14ac:dyDescent="0.3">
      <c r="B70" s="6" t="s">
        <v>391</v>
      </c>
      <c r="C70" s="7">
        <f t="shared" si="4"/>
        <v>1.7732213872757019E-3</v>
      </c>
      <c r="D70" s="8">
        <v>1695750</v>
      </c>
      <c r="E70" s="9">
        <f t="shared" si="7"/>
        <v>886244957.55999994</v>
      </c>
      <c r="F70" s="7">
        <f t="shared" si="5"/>
        <v>0.92673360643410796</v>
      </c>
      <c r="G70" t="str">
        <f t="shared" si="6"/>
        <v>Otro</v>
      </c>
    </row>
    <row r="71" spans="2:7" ht="14.4" customHeight="1" x14ac:dyDescent="0.3">
      <c r="B71" s="2" t="s">
        <v>392</v>
      </c>
      <c r="C71" s="3">
        <f t="shared" si="4"/>
        <v>1.7306096983289319E-3</v>
      </c>
      <c r="D71" s="4">
        <v>1655000</v>
      </c>
      <c r="E71" s="5">
        <f t="shared" si="7"/>
        <v>887899957.55999994</v>
      </c>
      <c r="F71" s="3">
        <f t="shared" si="5"/>
        <v>0.9284642161324369</v>
      </c>
      <c r="G71" t="str">
        <f t="shared" si="6"/>
        <v>Otro</v>
      </c>
    </row>
    <row r="72" spans="2:7" ht="14.4" customHeight="1" x14ac:dyDescent="0.3">
      <c r="B72" s="6" t="s">
        <v>393</v>
      </c>
      <c r="C72" s="7">
        <f t="shared" si="4"/>
        <v>1.6563660194278116E-3</v>
      </c>
      <c r="D72" s="8">
        <v>1584000</v>
      </c>
      <c r="E72" s="9">
        <f t="shared" si="7"/>
        <v>889483957.55999994</v>
      </c>
      <c r="F72" s="7">
        <f t="shared" si="5"/>
        <v>0.93012058215186466</v>
      </c>
      <c r="G72" t="str">
        <f t="shared" si="6"/>
        <v>Otro</v>
      </c>
    </row>
    <row r="73" spans="2:7" ht="14.4" customHeight="1" x14ac:dyDescent="0.3">
      <c r="B73" s="2" t="s">
        <v>394</v>
      </c>
      <c r="C73" s="3">
        <f t="shared" si="4"/>
        <v>1.6216576223843471E-3</v>
      </c>
      <c r="D73" s="4">
        <v>1550808</v>
      </c>
      <c r="E73" s="5">
        <f t="shared" si="7"/>
        <v>891034765.55999994</v>
      </c>
      <c r="F73" s="3">
        <f t="shared" si="5"/>
        <v>0.93174223977424908</v>
      </c>
      <c r="G73" t="str">
        <f t="shared" si="6"/>
        <v>Otro</v>
      </c>
    </row>
    <row r="74" spans="2:7" ht="14.4" customHeight="1" x14ac:dyDescent="0.3">
      <c r="B74" s="6" t="s">
        <v>395</v>
      </c>
      <c r="C74" s="7">
        <f t="shared" si="4"/>
        <v>1.5356207010797502E-3</v>
      </c>
      <c r="D74" s="8">
        <v>1468530</v>
      </c>
      <c r="E74" s="9">
        <f t="shared" si="7"/>
        <v>892503295.55999994</v>
      </c>
      <c r="F74" s="7">
        <f t="shared" si="5"/>
        <v>0.93327786047532879</v>
      </c>
      <c r="G74" t="str">
        <f t="shared" si="6"/>
        <v>Otro</v>
      </c>
    </row>
    <row r="75" spans="2:7" ht="14.4" customHeight="1" x14ac:dyDescent="0.3">
      <c r="B75" s="2" t="s">
        <v>396</v>
      </c>
      <c r="C75" s="3">
        <f t="shared" si="4"/>
        <v>1.4932390629690121E-3</v>
      </c>
      <c r="D75" s="4">
        <v>1428000</v>
      </c>
      <c r="E75" s="5">
        <f t="shared" si="7"/>
        <v>893931295.55999994</v>
      </c>
      <c r="F75" s="3">
        <f t="shared" si="5"/>
        <v>0.93477109953829784</v>
      </c>
      <c r="G75" t="str">
        <f t="shared" si="6"/>
        <v>Otro</v>
      </c>
    </row>
    <row r="76" spans="2:7" ht="14.4" customHeight="1" x14ac:dyDescent="0.3">
      <c r="B76" s="6" t="s">
        <v>397</v>
      </c>
      <c r="C76" s="7">
        <f t="shared" si="4"/>
        <v>1.4681426081291967E-3</v>
      </c>
      <c r="D76" s="8">
        <v>1404000</v>
      </c>
      <c r="E76" s="9">
        <f t="shared" si="7"/>
        <v>895335295.55999994</v>
      </c>
      <c r="F76" s="7">
        <f t="shared" si="5"/>
        <v>0.93623924214642706</v>
      </c>
      <c r="G76" t="str">
        <f t="shared" si="6"/>
        <v>Otro</v>
      </c>
    </row>
    <row r="77" spans="2:7" ht="14.4" customHeight="1" x14ac:dyDescent="0.3">
      <c r="B77" s="2" t="s">
        <v>398</v>
      </c>
      <c r="C77" s="3">
        <f t="shared" si="4"/>
        <v>1.4587314375642661E-3</v>
      </c>
      <c r="D77" s="4">
        <v>1395000</v>
      </c>
      <c r="E77" s="5">
        <f t="shared" si="7"/>
        <v>896730295.55999994</v>
      </c>
      <c r="F77" s="3">
        <f t="shared" si="5"/>
        <v>0.93769797358399132</v>
      </c>
      <c r="G77" t="str">
        <f t="shared" si="6"/>
        <v>Otro</v>
      </c>
    </row>
    <row r="78" spans="2:7" ht="14.4" customHeight="1" x14ac:dyDescent="0.3">
      <c r="B78" s="6" t="s">
        <v>190</v>
      </c>
      <c r="C78" s="7">
        <f t="shared" si="4"/>
        <v>1.4346806683427763E-3</v>
      </c>
      <c r="D78" s="8">
        <v>1372000</v>
      </c>
      <c r="E78" s="9">
        <f t="shared" si="7"/>
        <v>898102295.55999994</v>
      </c>
      <c r="F78" s="7">
        <f t="shared" si="5"/>
        <v>0.93913265425233405</v>
      </c>
      <c r="G78" t="str">
        <f t="shared" si="6"/>
        <v>pedestal</v>
      </c>
    </row>
    <row r="79" spans="2:7" ht="14.4" customHeight="1" x14ac:dyDescent="0.3">
      <c r="B79" s="2" t="s">
        <v>399</v>
      </c>
      <c r="C79" s="3">
        <f t="shared" si="4"/>
        <v>1.3936897921044112E-3</v>
      </c>
      <c r="D79" s="4">
        <v>1332800</v>
      </c>
      <c r="E79" s="5">
        <f t="shared" si="7"/>
        <v>899435095.55999994</v>
      </c>
      <c r="F79" s="3">
        <f t="shared" si="5"/>
        <v>0.94052634404443847</v>
      </c>
      <c r="G79" t="str">
        <f t="shared" si="6"/>
        <v>Otro</v>
      </c>
    </row>
    <row r="80" spans="2:7" ht="14.4" customHeight="1" x14ac:dyDescent="0.3">
      <c r="B80" s="6" t="s">
        <v>400</v>
      </c>
      <c r="C80" s="7">
        <f t="shared" si="4"/>
        <v>1.3259293640369098E-3</v>
      </c>
      <c r="D80" s="8">
        <v>1268000</v>
      </c>
      <c r="E80" s="9">
        <f t="shared" si="7"/>
        <v>900703095.55999994</v>
      </c>
      <c r="F80" s="7">
        <f t="shared" si="5"/>
        <v>0.94185227340847533</v>
      </c>
      <c r="G80" t="str">
        <f t="shared" si="6"/>
        <v>Otro</v>
      </c>
    </row>
    <row r="81" spans="2:7" ht="14.4" customHeight="1" x14ac:dyDescent="0.3">
      <c r="B81" s="2" t="s">
        <v>401</v>
      </c>
      <c r="C81" s="3">
        <f t="shared" si="4"/>
        <v>1.2381440563784725E-3</v>
      </c>
      <c r="D81" s="4">
        <v>1184050</v>
      </c>
      <c r="E81" s="5">
        <f t="shared" si="7"/>
        <v>901887145.55999994</v>
      </c>
      <c r="F81" s="3">
        <f t="shared" si="5"/>
        <v>0.94309041746485389</v>
      </c>
      <c r="G81" t="str">
        <f t="shared" si="6"/>
        <v>Otro</v>
      </c>
    </row>
    <row r="82" spans="2:7" ht="14.4" customHeight="1" x14ac:dyDescent="0.3">
      <c r="B82" s="6" t="s">
        <v>402</v>
      </c>
      <c r="C82" s="7">
        <f t="shared" si="4"/>
        <v>1.1878988624179257E-3</v>
      </c>
      <c r="D82" s="8">
        <v>1136000</v>
      </c>
      <c r="E82" s="9">
        <f t="shared" si="7"/>
        <v>903023145.55999994</v>
      </c>
      <c r="F82" s="7">
        <f t="shared" si="5"/>
        <v>0.94427831632727177</v>
      </c>
      <c r="G82" t="str">
        <f t="shared" si="6"/>
        <v>Otro</v>
      </c>
    </row>
    <row r="83" spans="2:7" ht="14.4" customHeight="1" x14ac:dyDescent="0.3">
      <c r="B83" s="2" t="s">
        <v>403</v>
      </c>
      <c r="C83" s="3">
        <f t="shared" si="4"/>
        <v>1.1397973239749462E-3</v>
      </c>
      <c r="D83" s="4">
        <v>1090000</v>
      </c>
      <c r="E83" s="5">
        <f t="shared" si="7"/>
        <v>904113145.55999994</v>
      </c>
      <c r="F83" s="3">
        <f t="shared" si="5"/>
        <v>0.94541811365124673</v>
      </c>
      <c r="G83" t="str">
        <f t="shared" si="6"/>
        <v>pedestal</v>
      </c>
    </row>
    <row r="84" spans="2:7" ht="14.4" customHeight="1" x14ac:dyDescent="0.3">
      <c r="B84" s="6" t="s">
        <v>404</v>
      </c>
      <c r="C84" s="7">
        <f t="shared" si="4"/>
        <v>1.1188836116084334E-3</v>
      </c>
      <c r="D84" s="8">
        <v>1070000</v>
      </c>
      <c r="E84" s="9">
        <f t="shared" si="7"/>
        <v>905183145.55999994</v>
      </c>
      <c r="F84" s="7">
        <f t="shared" si="5"/>
        <v>0.94653699726285512</v>
      </c>
      <c r="G84" t="str">
        <f t="shared" si="6"/>
        <v>pedestal</v>
      </c>
    </row>
    <row r="85" spans="2:7" ht="14.4" customHeight="1" x14ac:dyDescent="0.3">
      <c r="B85" s="2" t="s">
        <v>405</v>
      </c>
      <c r="C85" s="3">
        <f t="shared" si="4"/>
        <v>1.0950419795106088E-3</v>
      </c>
      <c r="D85" s="4">
        <v>1047200</v>
      </c>
      <c r="E85" s="5">
        <f t="shared" si="7"/>
        <v>906230345.55999994</v>
      </c>
      <c r="F85" s="3">
        <f t="shared" si="5"/>
        <v>0.94763203924236572</v>
      </c>
      <c r="G85" t="str">
        <f t="shared" si="6"/>
        <v>Otro</v>
      </c>
    </row>
    <row r="86" spans="2:7" ht="14.4" customHeight="1" x14ac:dyDescent="0.3">
      <c r="B86" s="6" t="s">
        <v>406</v>
      </c>
      <c r="C86" s="7">
        <f t="shared" si="4"/>
        <v>1.0623151567138714E-3</v>
      </c>
      <c r="D86" s="8">
        <v>1015903</v>
      </c>
      <c r="E86" s="9">
        <f t="shared" si="7"/>
        <v>907246248.55999994</v>
      </c>
      <c r="F86" s="7">
        <f t="shared" si="5"/>
        <v>0.94869435439907968</v>
      </c>
      <c r="G86" t="str">
        <f t="shared" si="6"/>
        <v>Otro</v>
      </c>
    </row>
    <row r="87" spans="2:7" ht="14.4" customHeight="1" x14ac:dyDescent="0.3">
      <c r="B87" s="2" t="s">
        <v>407</v>
      </c>
      <c r="C87" s="3">
        <f t="shared" si="4"/>
        <v>1.050914046417267E-3</v>
      </c>
      <c r="D87" s="4">
        <v>1005000</v>
      </c>
      <c r="E87" s="5">
        <f t="shared" si="7"/>
        <v>908251248.55999994</v>
      </c>
      <c r="F87" s="3">
        <f t="shared" si="5"/>
        <v>0.94974526844549689</v>
      </c>
      <c r="G87" t="str">
        <f t="shared" si="6"/>
        <v>Otro</v>
      </c>
    </row>
    <row r="88" spans="2:7" ht="14.4" customHeight="1" x14ac:dyDescent="0.3">
      <c r="B88" s="6" t="s">
        <v>408</v>
      </c>
      <c r="C88" s="7">
        <f t="shared" si="4"/>
        <v>1.0328236852202334E-3</v>
      </c>
      <c r="D88" s="8">
        <v>987700</v>
      </c>
      <c r="E88" s="9">
        <f t="shared" si="7"/>
        <v>909238948.55999994</v>
      </c>
      <c r="F88" s="7">
        <f t="shared" si="5"/>
        <v>0.95077809213071718</v>
      </c>
      <c r="G88" t="str">
        <f t="shared" si="6"/>
        <v>Otro</v>
      </c>
    </row>
    <row r="89" spans="2:7" ht="14.4" customHeight="1" x14ac:dyDescent="0.3">
      <c r="B89" s="2" t="s">
        <v>409</v>
      </c>
      <c r="C89" s="3">
        <f t="shared" si="4"/>
        <v>1.0253574899053884E-3</v>
      </c>
      <c r="D89" s="4">
        <v>980560</v>
      </c>
      <c r="E89" s="5">
        <f t="shared" si="7"/>
        <v>910219508.55999994</v>
      </c>
      <c r="F89" s="3">
        <f t="shared" si="5"/>
        <v>0.95180344962062247</v>
      </c>
      <c r="G89" t="str">
        <f t="shared" si="6"/>
        <v>Otro</v>
      </c>
    </row>
    <row r="90" spans="2:7" ht="14.4" customHeight="1" x14ac:dyDescent="0.3">
      <c r="B90" s="6" t="s">
        <v>410</v>
      </c>
      <c r="C90" s="7">
        <f t="shared" si="4"/>
        <v>1.0017145380750456E-3</v>
      </c>
      <c r="D90" s="8">
        <v>957950</v>
      </c>
      <c r="E90" s="9">
        <f t="shared" si="7"/>
        <v>911177458.55999994</v>
      </c>
      <c r="F90" s="7">
        <f t="shared" si="5"/>
        <v>0.95280516415869754</v>
      </c>
      <c r="G90" t="str">
        <f t="shared" si="6"/>
        <v>Otro</v>
      </c>
    </row>
    <row r="91" spans="2:7" ht="14.4" customHeight="1" x14ac:dyDescent="0.3">
      <c r="B91" s="2" t="s">
        <v>411</v>
      </c>
      <c r="C91" s="3">
        <f t="shared" si="4"/>
        <v>9.9967545111931053E-4</v>
      </c>
      <c r="D91" s="4">
        <v>956000</v>
      </c>
      <c r="E91" s="5">
        <f t="shared" si="7"/>
        <v>912133458.55999994</v>
      </c>
      <c r="F91" s="3">
        <f t="shared" si="5"/>
        <v>0.95380483960981688</v>
      </c>
      <c r="G91" t="str">
        <f t="shared" si="6"/>
        <v>Otro</v>
      </c>
    </row>
    <row r="92" spans="2:7" ht="14.4" customHeight="1" x14ac:dyDescent="0.3">
      <c r="B92" s="6" t="s">
        <v>412</v>
      </c>
      <c r="C92" s="7">
        <f t="shared" si="4"/>
        <v>9.7060539092985786E-4</v>
      </c>
      <c r="D92" s="8">
        <v>928200</v>
      </c>
      <c r="E92" s="9">
        <f t="shared" si="7"/>
        <v>913061658.55999994</v>
      </c>
      <c r="F92" s="7">
        <f t="shared" si="5"/>
        <v>0.95477544500074674</v>
      </c>
      <c r="G92" t="str">
        <f t="shared" si="6"/>
        <v>Otro</v>
      </c>
    </row>
    <row r="93" spans="2:7" ht="14.4" customHeight="1" x14ac:dyDescent="0.3">
      <c r="B93" s="2" t="s">
        <v>413</v>
      </c>
      <c r="C93" s="3">
        <f t="shared" si="4"/>
        <v>9.3526121703045128E-4</v>
      </c>
      <c r="D93" s="4">
        <v>894400</v>
      </c>
      <c r="E93" s="5">
        <f t="shared" si="7"/>
        <v>913956058.55999994</v>
      </c>
      <c r="F93" s="3">
        <f t="shared" si="5"/>
        <v>0.95571070621777721</v>
      </c>
      <c r="G93" t="str">
        <f t="shared" si="6"/>
        <v>Otro</v>
      </c>
    </row>
    <row r="94" spans="2:7" ht="14.4" customHeight="1" x14ac:dyDescent="0.3">
      <c r="B94" s="6" t="s">
        <v>414</v>
      </c>
      <c r="C94" s="7">
        <f t="shared" si="4"/>
        <v>8.9594343778140722E-4</v>
      </c>
      <c r="D94" s="8">
        <v>856800</v>
      </c>
      <c r="E94" s="9">
        <f t="shared" si="7"/>
        <v>914812858.55999994</v>
      </c>
      <c r="F94" s="7">
        <f t="shared" si="5"/>
        <v>0.95660664965555864</v>
      </c>
      <c r="G94" t="str">
        <f t="shared" si="6"/>
        <v>Otro</v>
      </c>
    </row>
    <row r="95" spans="2:7" ht="14.4" customHeight="1" x14ac:dyDescent="0.3">
      <c r="B95" s="2" t="s">
        <v>415</v>
      </c>
      <c r="C95" s="3">
        <f t="shared" si="4"/>
        <v>8.9406120366842113E-4</v>
      </c>
      <c r="D95" s="4">
        <v>855000</v>
      </c>
      <c r="E95" s="5">
        <f t="shared" si="7"/>
        <v>915667858.55999994</v>
      </c>
      <c r="F95" s="3">
        <f t="shared" si="5"/>
        <v>0.95750071085922706</v>
      </c>
      <c r="G95" t="str">
        <f t="shared" si="6"/>
        <v>pedestal</v>
      </c>
    </row>
    <row r="96" spans="2:7" ht="14.4" customHeight="1" x14ac:dyDescent="0.3">
      <c r="B96" s="6" t="s">
        <v>416</v>
      </c>
      <c r="C96" s="7">
        <f t="shared" si="4"/>
        <v>8.7523886253855954E-4</v>
      </c>
      <c r="D96" s="8">
        <v>837000</v>
      </c>
      <c r="E96" s="9">
        <f t="shared" si="7"/>
        <v>916504858.55999994</v>
      </c>
      <c r="F96" s="7">
        <f t="shared" si="5"/>
        <v>0.95837594972176554</v>
      </c>
      <c r="G96" t="str">
        <f t="shared" si="6"/>
        <v>Otro</v>
      </c>
    </row>
    <row r="97" spans="2:7" ht="14.4" customHeight="1" x14ac:dyDescent="0.3">
      <c r="B97" s="2" t="s">
        <v>417</v>
      </c>
      <c r="C97" s="3">
        <f t="shared" si="4"/>
        <v>8.7105612006525704E-4</v>
      </c>
      <c r="D97" s="4">
        <v>833000</v>
      </c>
      <c r="E97" s="5">
        <f t="shared" si="7"/>
        <v>917337858.55999994</v>
      </c>
      <c r="F97" s="3">
        <f t="shared" si="5"/>
        <v>0.95924700584183087</v>
      </c>
      <c r="G97" t="str">
        <f t="shared" si="6"/>
        <v>Otro</v>
      </c>
    </row>
    <row r="98" spans="2:7" ht="14.4" customHeight="1" x14ac:dyDescent="0.3">
      <c r="B98" s="6" t="s">
        <v>418</v>
      </c>
      <c r="C98" s="7">
        <f t="shared" si="4"/>
        <v>8.7105612006525704E-4</v>
      </c>
      <c r="D98" s="8">
        <v>833000</v>
      </c>
      <c r="E98" s="9">
        <f t="shared" si="7"/>
        <v>918170858.55999994</v>
      </c>
      <c r="F98" s="7">
        <f t="shared" si="5"/>
        <v>0.96011806196189609</v>
      </c>
      <c r="G98" t="str">
        <f t="shared" si="6"/>
        <v>Otro</v>
      </c>
    </row>
    <row r="99" spans="2:7" ht="14.4" customHeight="1" x14ac:dyDescent="0.3">
      <c r="B99" s="2" t="s">
        <v>419</v>
      </c>
      <c r="C99" s="3">
        <f t="shared" si="4"/>
        <v>8.4595966522544165E-4</v>
      </c>
      <c r="D99" s="4">
        <v>809000</v>
      </c>
      <c r="E99" s="5">
        <f t="shared" si="7"/>
        <v>918979858.55999994</v>
      </c>
      <c r="F99" s="3">
        <f t="shared" si="5"/>
        <v>0.96096402162712158</v>
      </c>
      <c r="G99" t="str">
        <f t="shared" si="6"/>
        <v>Otro</v>
      </c>
    </row>
    <row r="100" spans="2:7" ht="14.4" customHeight="1" x14ac:dyDescent="0.3">
      <c r="B100" s="6" t="s">
        <v>420</v>
      </c>
      <c r="C100" s="7">
        <f t="shared" si="4"/>
        <v>8.1630402108972655E-4</v>
      </c>
      <c r="D100" s="8">
        <v>780640</v>
      </c>
      <c r="E100" s="9">
        <f t="shared" si="7"/>
        <v>919760498.55999994</v>
      </c>
      <c r="F100" s="7">
        <f t="shared" si="5"/>
        <v>0.96178032564821125</v>
      </c>
      <c r="G100" t="str">
        <f t="shared" si="6"/>
        <v>Otro</v>
      </c>
    </row>
    <row r="101" spans="2:7" ht="14.4" customHeight="1" x14ac:dyDescent="0.3">
      <c r="B101" s="2" t="s">
        <v>421</v>
      </c>
      <c r="C101" s="3">
        <f t="shared" si="4"/>
        <v>7.961850297931413E-4</v>
      </c>
      <c r="D101" s="4">
        <v>761400</v>
      </c>
      <c r="E101" s="5">
        <f t="shared" si="7"/>
        <v>920521898.55999994</v>
      </c>
      <c r="F101" s="3">
        <f t="shared" si="5"/>
        <v>0.96257651067800443</v>
      </c>
      <c r="G101" t="str">
        <f t="shared" si="6"/>
        <v>Otro</v>
      </c>
    </row>
    <row r="102" spans="2:7" ht="14.4" customHeight="1" x14ac:dyDescent="0.3">
      <c r="B102" s="6" t="s">
        <v>422</v>
      </c>
      <c r="C102" s="7">
        <f t="shared" si="4"/>
        <v>7.9367538430915978E-4</v>
      </c>
      <c r="D102" s="8">
        <v>759000</v>
      </c>
      <c r="E102" s="9">
        <f t="shared" si="7"/>
        <v>921280898.55999994</v>
      </c>
      <c r="F102" s="7">
        <f t="shared" si="5"/>
        <v>0.9633701860623135</v>
      </c>
      <c r="G102" t="str">
        <f t="shared" si="6"/>
        <v>Otro</v>
      </c>
    </row>
    <row r="103" spans="2:7" ht="14.4" customHeight="1" x14ac:dyDescent="0.3">
      <c r="B103" s="2" t="s">
        <v>423</v>
      </c>
      <c r="C103" s="3">
        <f t="shared" si="4"/>
        <v>7.8978543380898839E-4</v>
      </c>
      <c r="D103" s="4">
        <v>755280</v>
      </c>
      <c r="E103" s="5">
        <f t="shared" si="7"/>
        <v>922036178.55999994</v>
      </c>
      <c r="F103" s="3">
        <f t="shared" si="5"/>
        <v>0.96415997149612254</v>
      </c>
      <c r="G103" t="str">
        <f t="shared" si="6"/>
        <v>Otro</v>
      </c>
    </row>
    <row r="104" spans="2:7" ht="14.4" customHeight="1" x14ac:dyDescent="0.3">
      <c r="B104" s="6" t="s">
        <v>424</v>
      </c>
      <c r="C104" s="7">
        <f t="shared" si="4"/>
        <v>7.7772867862969377E-4</v>
      </c>
      <c r="D104" s="8">
        <v>743750</v>
      </c>
      <c r="E104" s="9">
        <f t="shared" si="7"/>
        <v>922779928.55999994</v>
      </c>
      <c r="F104" s="7">
        <f t="shared" si="5"/>
        <v>0.96493770017475222</v>
      </c>
      <c r="G104" t="str">
        <f t="shared" si="6"/>
        <v>Otro</v>
      </c>
    </row>
    <row r="105" spans="2:7" ht="14.4" customHeight="1" x14ac:dyDescent="0.3">
      <c r="B105" s="2" t="s">
        <v>425</v>
      </c>
      <c r="C105" s="3">
        <f t="shared" si="4"/>
        <v>7.7067030070599569E-4</v>
      </c>
      <c r="D105" s="4">
        <v>737000</v>
      </c>
      <c r="E105" s="5">
        <f t="shared" si="7"/>
        <v>923516928.55999994</v>
      </c>
      <c r="F105" s="3">
        <f t="shared" si="5"/>
        <v>0.96570837047545821</v>
      </c>
      <c r="G105" t="str">
        <f t="shared" si="6"/>
        <v>pedestal</v>
      </c>
    </row>
    <row r="106" spans="2:7" ht="14.4" customHeight="1" x14ac:dyDescent="0.3">
      <c r="B106" s="6" t="s">
        <v>426</v>
      </c>
      <c r="C106" s="7">
        <f t="shared" si="4"/>
        <v>7.581220732860881E-4</v>
      </c>
      <c r="D106" s="8">
        <v>725000</v>
      </c>
      <c r="E106" s="9">
        <f t="shared" si="7"/>
        <v>924241928.55999994</v>
      </c>
      <c r="F106" s="7">
        <f t="shared" si="5"/>
        <v>0.96646649254874428</v>
      </c>
      <c r="G106" t="str">
        <f t="shared" si="6"/>
        <v>Otro</v>
      </c>
    </row>
    <row r="107" spans="2:7" ht="14.4" customHeight="1" x14ac:dyDescent="0.3">
      <c r="B107" s="2" t="s">
        <v>427</v>
      </c>
      <c r="C107" s="3">
        <f t="shared" si="4"/>
        <v>7.5080227395780855E-4</v>
      </c>
      <c r="D107" s="4">
        <v>718000</v>
      </c>
      <c r="E107" s="5">
        <f t="shared" si="7"/>
        <v>924959928.55999994</v>
      </c>
      <c r="F107" s="3">
        <f t="shared" si="5"/>
        <v>0.96721729482270213</v>
      </c>
      <c r="G107" t="str">
        <f t="shared" si="6"/>
        <v>Otro</v>
      </c>
    </row>
    <row r="108" spans="2:7" ht="14.4" customHeight="1" x14ac:dyDescent="0.3">
      <c r="B108" s="6" t="s">
        <v>428</v>
      </c>
      <c r="C108" s="7">
        <f t="shared" si="4"/>
        <v>7.434824746295291E-4</v>
      </c>
      <c r="D108" s="8">
        <v>711000</v>
      </c>
      <c r="E108" s="9">
        <f t="shared" si="7"/>
        <v>925670928.55999994</v>
      </c>
      <c r="F108" s="7">
        <f t="shared" si="5"/>
        <v>0.96796077729733165</v>
      </c>
      <c r="G108" t="str">
        <f t="shared" si="6"/>
        <v>Otro</v>
      </c>
    </row>
    <row r="109" spans="2:7" ht="14.4" customHeight="1" x14ac:dyDescent="0.3">
      <c r="B109" s="2" t="s">
        <v>429</v>
      </c>
      <c r="C109" s="3">
        <f t="shared" si="4"/>
        <v>7.117772866818957E-4</v>
      </c>
      <c r="D109" s="4">
        <v>680680</v>
      </c>
      <c r="E109" s="5">
        <f t="shared" si="7"/>
        <v>926351608.55999994</v>
      </c>
      <c r="F109" s="3">
        <f t="shared" si="5"/>
        <v>0.96867255458401358</v>
      </c>
      <c r="G109" t="str">
        <f t="shared" si="6"/>
        <v>Otro</v>
      </c>
    </row>
    <row r="110" spans="2:7" ht="14.4" customHeight="1" x14ac:dyDescent="0.3">
      <c r="B110" s="6" t="s">
        <v>430</v>
      </c>
      <c r="C110" s="7">
        <f t="shared" si="4"/>
        <v>7.0583779236980612E-4</v>
      </c>
      <c r="D110" s="8">
        <v>675000</v>
      </c>
      <c r="E110" s="9">
        <f t="shared" si="7"/>
        <v>927026608.55999994</v>
      </c>
      <c r="F110" s="7">
        <f t="shared" si="5"/>
        <v>0.96937839237638335</v>
      </c>
      <c r="G110" t="str">
        <f t="shared" si="6"/>
        <v>Otro</v>
      </c>
    </row>
    <row r="111" spans="2:7" ht="14.4" customHeight="1" x14ac:dyDescent="0.3">
      <c r="B111" s="2" t="s">
        <v>431</v>
      </c>
      <c r="C111" s="3">
        <f t="shared" si="4"/>
        <v>6.9747230742320102E-4</v>
      </c>
      <c r="D111" s="4">
        <v>667000</v>
      </c>
      <c r="E111" s="5">
        <f t="shared" si="7"/>
        <v>927693608.55999994</v>
      </c>
      <c r="F111" s="3">
        <f t="shared" si="5"/>
        <v>0.97007586468380658</v>
      </c>
      <c r="G111" t="str">
        <f t="shared" si="6"/>
        <v>Otro</v>
      </c>
    </row>
    <row r="112" spans="2:7" ht="14.4" customHeight="1" x14ac:dyDescent="0.3">
      <c r="B112" s="6" t="s">
        <v>432</v>
      </c>
      <c r="C112" s="7">
        <f t="shared" si="4"/>
        <v>6.7969565191166518E-4</v>
      </c>
      <c r="D112" s="8">
        <v>650000</v>
      </c>
      <c r="E112" s="9">
        <f t="shared" si="7"/>
        <v>928343608.55999994</v>
      </c>
      <c r="F112" s="7">
        <f t="shared" si="5"/>
        <v>0.97075556033571819</v>
      </c>
      <c r="G112" t="str">
        <f t="shared" si="6"/>
        <v>Otro</v>
      </c>
    </row>
    <row r="113" spans="2:7" ht="14.4" customHeight="1" x14ac:dyDescent="0.3">
      <c r="B113" s="2" t="s">
        <v>433</v>
      </c>
      <c r="C113" s="3">
        <f t="shared" si="4"/>
        <v>6.5878193954515239E-4</v>
      </c>
      <c r="D113" s="4">
        <v>630000</v>
      </c>
      <c r="E113" s="5">
        <f t="shared" si="7"/>
        <v>928973608.55999994</v>
      </c>
      <c r="F113" s="3">
        <f t="shared" si="5"/>
        <v>0.97141434227526335</v>
      </c>
      <c r="G113" t="str">
        <f t="shared" si="6"/>
        <v>pedestal</v>
      </c>
    </row>
    <row r="114" spans="2:7" ht="14.4" customHeight="1" x14ac:dyDescent="0.3">
      <c r="B114" s="6" t="s">
        <v>434</v>
      </c>
      <c r="C114" s="7">
        <f t="shared" si="4"/>
        <v>6.3462660176183015E-4</v>
      </c>
      <c r="D114" s="8">
        <v>606900</v>
      </c>
      <c r="E114" s="9">
        <f t="shared" si="7"/>
        <v>929580508.55999994</v>
      </c>
      <c r="F114" s="7">
        <f t="shared" si="5"/>
        <v>0.97204896887702519</v>
      </c>
      <c r="G114" t="str">
        <f t="shared" si="6"/>
        <v>Otro</v>
      </c>
    </row>
    <row r="115" spans="2:7" ht="14.4" customHeight="1" x14ac:dyDescent="0.3">
      <c r="B115" s="2" t="s">
        <v>435</v>
      </c>
      <c r="C115" s="3">
        <f t="shared" si="4"/>
        <v>6.2218294290375506E-4</v>
      </c>
      <c r="D115" s="4">
        <v>595000</v>
      </c>
      <c r="E115" s="5">
        <f t="shared" si="7"/>
        <v>930175508.55999994</v>
      </c>
      <c r="F115" s="3">
        <f t="shared" si="5"/>
        <v>0.97267115181992891</v>
      </c>
      <c r="G115" t="str">
        <f t="shared" si="6"/>
        <v>Otro</v>
      </c>
    </row>
    <row r="116" spans="2:7" ht="14.4" customHeight="1" x14ac:dyDescent="0.3">
      <c r="B116" s="6" t="s">
        <v>436</v>
      </c>
      <c r="C116" s="7">
        <f t="shared" si="4"/>
        <v>5.9605125930179727E-4</v>
      </c>
      <c r="D116" s="8">
        <v>570010</v>
      </c>
      <c r="E116" s="9">
        <f t="shared" si="7"/>
        <v>930745518.55999994</v>
      </c>
      <c r="F116" s="7">
        <f t="shared" si="5"/>
        <v>0.97326720307923076</v>
      </c>
      <c r="G116" t="str">
        <f t="shared" si="6"/>
        <v>Otro</v>
      </c>
    </row>
    <row r="117" spans="2:7" ht="14.4" customHeight="1" x14ac:dyDescent="0.3">
      <c r="B117" s="2" t="s">
        <v>437</v>
      </c>
      <c r="C117" s="3">
        <f t="shared" si="4"/>
        <v>5.9081237435398587E-4</v>
      </c>
      <c r="D117" s="4">
        <v>565000</v>
      </c>
      <c r="E117" s="5">
        <f t="shared" si="7"/>
        <v>931310518.55999994</v>
      </c>
      <c r="F117" s="3">
        <f t="shared" si="5"/>
        <v>0.97385801545358475</v>
      </c>
      <c r="G117" t="str">
        <f t="shared" si="6"/>
        <v>Otro</v>
      </c>
    </row>
    <row r="118" spans="2:7" ht="14.4" customHeight="1" x14ac:dyDescent="0.3">
      <c r="B118" s="6" t="s">
        <v>438</v>
      </c>
      <c r="C118" s="7">
        <f t="shared" si="4"/>
        <v>5.8982942987275972E-4</v>
      </c>
      <c r="D118" s="8">
        <v>564060</v>
      </c>
      <c r="E118" s="9">
        <f t="shared" si="7"/>
        <v>931874578.55999994</v>
      </c>
      <c r="F118" s="7">
        <f t="shared" si="5"/>
        <v>0.97444784488345748</v>
      </c>
      <c r="G118" t="str">
        <f t="shared" si="6"/>
        <v>Otro</v>
      </c>
    </row>
    <row r="119" spans="2:7" ht="14.4" customHeight="1" x14ac:dyDescent="0.3">
      <c r="B119" s="2" t="s">
        <v>439</v>
      </c>
      <c r="C119" s="3">
        <f t="shared" si="4"/>
        <v>5.7512709007910133E-4</v>
      </c>
      <c r="D119" s="4">
        <v>550000</v>
      </c>
      <c r="E119" s="5">
        <f t="shared" si="7"/>
        <v>932424578.55999994</v>
      </c>
      <c r="F119" s="3">
        <f t="shared" si="5"/>
        <v>0.9750229719735366</v>
      </c>
      <c r="G119" t="str">
        <f t="shared" si="6"/>
        <v>pedestal</v>
      </c>
    </row>
    <row r="120" spans="2:7" ht="14.4" customHeight="1" x14ac:dyDescent="0.3">
      <c r="B120" s="6" t="s">
        <v>440</v>
      </c>
      <c r="C120" s="7">
        <f t="shared" si="4"/>
        <v>5.6743084392822456E-4</v>
      </c>
      <c r="D120" s="8">
        <v>542640</v>
      </c>
      <c r="E120" s="9">
        <f t="shared" si="7"/>
        <v>932967218.55999994</v>
      </c>
      <c r="F120" s="7">
        <f t="shared" si="5"/>
        <v>0.97559040281746479</v>
      </c>
      <c r="G120" t="str">
        <f t="shared" si="6"/>
        <v>Otro</v>
      </c>
    </row>
    <row r="121" spans="2:7" ht="14.4" customHeight="1" x14ac:dyDescent="0.3">
      <c r="B121" s="2" t="s">
        <v>441</v>
      </c>
      <c r="C121" s="3">
        <f t="shared" si="4"/>
        <v>5.6278799978285875E-4</v>
      </c>
      <c r="D121" s="4">
        <v>538200</v>
      </c>
      <c r="E121" s="5">
        <f t="shared" si="7"/>
        <v>933505418.55999994</v>
      </c>
      <c r="F121" s="3">
        <f t="shared" si="5"/>
        <v>0.97615319081724772</v>
      </c>
      <c r="G121" t="str">
        <f t="shared" si="6"/>
        <v>Otro</v>
      </c>
    </row>
    <row r="122" spans="2:7" ht="14.4" customHeight="1" x14ac:dyDescent="0.3">
      <c r="B122" s="6" t="s">
        <v>442</v>
      </c>
      <c r="C122" s="7">
        <f t="shared" si="4"/>
        <v>5.6048749142254234E-4</v>
      </c>
      <c r="D122" s="8">
        <v>536000</v>
      </c>
      <c r="E122" s="9">
        <f t="shared" si="7"/>
        <v>934041418.55999994</v>
      </c>
      <c r="F122" s="7">
        <f t="shared" si="5"/>
        <v>0.97671367830867029</v>
      </c>
      <c r="G122" t="str">
        <f t="shared" si="6"/>
        <v>Otro</v>
      </c>
    </row>
    <row r="123" spans="2:7" ht="14.4" customHeight="1" x14ac:dyDescent="0.3">
      <c r="B123" s="2" t="s">
        <v>443</v>
      </c>
      <c r="C123" s="3">
        <f t="shared" si="4"/>
        <v>5.6048749142254234E-4</v>
      </c>
      <c r="D123" s="4">
        <v>536000</v>
      </c>
      <c r="E123" s="5">
        <f t="shared" si="7"/>
        <v>934577418.55999994</v>
      </c>
      <c r="F123" s="3">
        <f t="shared" si="5"/>
        <v>0.97727416580009274</v>
      </c>
      <c r="G123" t="str">
        <f t="shared" si="6"/>
        <v>Otro</v>
      </c>
    </row>
    <row r="124" spans="2:7" ht="14.4" customHeight="1" x14ac:dyDescent="0.3">
      <c r="B124" s="6" t="s">
        <v>444</v>
      </c>
      <c r="C124" s="7">
        <f t="shared" si="4"/>
        <v>5.3507733089722934E-4</v>
      </c>
      <c r="D124" s="8">
        <v>511700</v>
      </c>
      <c r="E124" s="9">
        <f t="shared" si="7"/>
        <v>935089118.55999994</v>
      </c>
      <c r="F124" s="7">
        <f t="shared" si="5"/>
        <v>0.97780924313099005</v>
      </c>
      <c r="G124" t="str">
        <f t="shared" si="6"/>
        <v>Otro</v>
      </c>
    </row>
    <row r="125" spans="2:7" ht="14.4" customHeight="1" x14ac:dyDescent="0.3">
      <c r="B125" s="2" t="s">
        <v>445</v>
      </c>
      <c r="C125" s="3">
        <f t="shared" si="4"/>
        <v>5.2263367203915425E-4</v>
      </c>
      <c r="D125" s="4">
        <v>499800</v>
      </c>
      <c r="E125" s="5">
        <f t="shared" si="7"/>
        <v>935588918.55999994</v>
      </c>
      <c r="F125" s="3">
        <f t="shared" si="5"/>
        <v>0.97833187680302913</v>
      </c>
      <c r="G125" t="str">
        <f t="shared" si="6"/>
        <v>Otro</v>
      </c>
    </row>
    <row r="126" spans="2:7" ht="14.4" customHeight="1" x14ac:dyDescent="0.3">
      <c r="B126" s="6" t="s">
        <v>446</v>
      </c>
      <c r="C126" s="7">
        <f t="shared" si="4"/>
        <v>5.1866006668951675E-4</v>
      </c>
      <c r="D126" s="8">
        <v>496000</v>
      </c>
      <c r="E126" s="9">
        <f t="shared" si="7"/>
        <v>936084918.55999994</v>
      </c>
      <c r="F126" s="7">
        <f t="shared" si="5"/>
        <v>0.97885053686971868</v>
      </c>
      <c r="G126" t="str">
        <f t="shared" si="6"/>
        <v>Otro</v>
      </c>
    </row>
    <row r="127" spans="2:7" ht="14.4" customHeight="1" x14ac:dyDescent="0.3">
      <c r="B127" s="2" t="s">
        <v>447</v>
      </c>
      <c r="C127" s="3">
        <f t="shared" si="4"/>
        <v>5.1765620849592421E-4</v>
      </c>
      <c r="D127" s="4">
        <v>495040</v>
      </c>
      <c r="E127" s="5">
        <f t="shared" si="7"/>
        <v>936579958.55999994</v>
      </c>
      <c r="F127" s="3">
        <f t="shared" si="5"/>
        <v>0.97936819307821465</v>
      </c>
      <c r="G127" t="str">
        <f t="shared" si="6"/>
        <v>Otro</v>
      </c>
    </row>
    <row r="128" spans="2:7" ht="14.4" customHeight="1" x14ac:dyDescent="0.3">
      <c r="B128" s="6" t="s">
        <v>448</v>
      </c>
      <c r="C128" s="7">
        <f t="shared" si="4"/>
        <v>5.1238595297956296E-4</v>
      </c>
      <c r="D128" s="8">
        <v>490000</v>
      </c>
      <c r="E128" s="9">
        <f t="shared" si="7"/>
        <v>937069958.55999994</v>
      </c>
      <c r="F128" s="7">
        <f t="shared" si="5"/>
        <v>0.97988057903119419</v>
      </c>
      <c r="G128" t="str">
        <f t="shared" si="6"/>
        <v>pedestal</v>
      </c>
    </row>
    <row r="129" spans="2:7" ht="14.4" customHeight="1" x14ac:dyDescent="0.3">
      <c r="B129" s="2" t="s">
        <v>449</v>
      </c>
      <c r="C129" s="3">
        <f t="shared" si="4"/>
        <v>5.1019001318107916E-4</v>
      </c>
      <c r="D129" s="4">
        <v>487900</v>
      </c>
      <c r="E129" s="5">
        <f t="shared" si="7"/>
        <v>937557858.55999994</v>
      </c>
      <c r="F129" s="3">
        <f t="shared" si="5"/>
        <v>0.98039076904437528</v>
      </c>
      <c r="G129" t="str">
        <f t="shared" si="6"/>
        <v>Otro</v>
      </c>
    </row>
    <row r="130" spans="2:7" ht="14.4" customHeight="1" x14ac:dyDescent="0.3">
      <c r="B130" s="6" t="s">
        <v>450</v>
      </c>
      <c r="C130" s="7">
        <f t="shared" si="4"/>
        <v>4.7285903660685384E-4</v>
      </c>
      <c r="D130" s="8">
        <v>452200</v>
      </c>
      <c r="E130" s="9">
        <f t="shared" si="7"/>
        <v>938010058.55999994</v>
      </c>
      <c r="F130" s="7">
        <f t="shared" si="5"/>
        <v>0.98086362808098215</v>
      </c>
      <c r="G130" t="str">
        <f t="shared" si="6"/>
        <v>Otro</v>
      </c>
    </row>
    <row r="131" spans="2:7" ht="14.4" customHeight="1" x14ac:dyDescent="0.3">
      <c r="B131" s="2" t="s">
        <v>451</v>
      </c>
      <c r="C131" s="3">
        <f t="shared" si="4"/>
        <v>4.7264989948318868E-4</v>
      </c>
      <c r="D131" s="4">
        <v>452000</v>
      </c>
      <c r="E131" s="5">
        <f t="shared" si="7"/>
        <v>938462058.55999994</v>
      </c>
      <c r="F131" s="3">
        <f t="shared" si="5"/>
        <v>0.9813362779804653</v>
      </c>
      <c r="G131" t="str">
        <f t="shared" si="6"/>
        <v>Otro</v>
      </c>
    </row>
    <row r="132" spans="2:7" ht="14.4" customHeight="1" x14ac:dyDescent="0.3">
      <c r="B132" s="6" t="s">
        <v>452</v>
      </c>
      <c r="C132" s="7">
        <f t="shared" ref="C132:C195" si="8">+D132/$E$224</f>
        <v>4.5801030082662973E-4</v>
      </c>
      <c r="D132" s="8">
        <v>438000</v>
      </c>
      <c r="E132" s="9">
        <f t="shared" si="7"/>
        <v>938900058.55999994</v>
      </c>
      <c r="F132" s="7">
        <f t="shared" ref="F132:F195" si="9">+E132/$E$224</f>
        <v>0.98179428828129189</v>
      </c>
      <c r="G132" t="str">
        <f t="shared" ref="G132:G195" si="10">+IF(ISNUMBER(SEARCH("soporte",B132)),"pedestal","Otro")</f>
        <v>Otro</v>
      </c>
    </row>
    <row r="133" spans="2:7" ht="14.4" customHeight="1" x14ac:dyDescent="0.3">
      <c r="B133" s="2" t="s">
        <v>453</v>
      </c>
      <c r="C133" s="3">
        <f t="shared" si="8"/>
        <v>4.5382755835332719E-4</v>
      </c>
      <c r="D133" s="4">
        <v>434000</v>
      </c>
      <c r="E133" s="5">
        <f t="shared" ref="E133:E196" si="11">+E132+D133</f>
        <v>939334058.55999994</v>
      </c>
      <c r="F133" s="3">
        <f t="shared" si="9"/>
        <v>0.98224811583964522</v>
      </c>
      <c r="G133" t="str">
        <f t="shared" si="10"/>
        <v>Otro</v>
      </c>
    </row>
    <row r="134" spans="2:7" ht="14.4" customHeight="1" x14ac:dyDescent="0.3">
      <c r="B134" s="6" t="s">
        <v>454</v>
      </c>
      <c r="C134" s="7">
        <f t="shared" si="8"/>
        <v>4.4964481588002464E-4</v>
      </c>
      <c r="D134" s="8">
        <v>430000</v>
      </c>
      <c r="E134" s="9">
        <f t="shared" si="11"/>
        <v>939764058.55999994</v>
      </c>
      <c r="F134" s="7">
        <f t="shared" si="9"/>
        <v>0.98269776065552528</v>
      </c>
      <c r="G134" t="str">
        <f t="shared" si="10"/>
        <v>Otro</v>
      </c>
    </row>
    <row r="135" spans="2:7" ht="14.4" customHeight="1" x14ac:dyDescent="0.3">
      <c r="B135" s="2" t="s">
        <v>455</v>
      </c>
      <c r="C135" s="3">
        <f t="shared" si="8"/>
        <v>4.4755344464337334E-4</v>
      </c>
      <c r="D135" s="4">
        <v>428000</v>
      </c>
      <c r="E135" s="5">
        <f t="shared" si="11"/>
        <v>940192058.55999994</v>
      </c>
      <c r="F135" s="3">
        <f t="shared" si="9"/>
        <v>0.98314531410016859</v>
      </c>
      <c r="G135" t="str">
        <f t="shared" si="10"/>
        <v>Otro</v>
      </c>
    </row>
    <row r="136" spans="2:7" ht="14.4" customHeight="1" x14ac:dyDescent="0.3">
      <c r="B136" s="6" t="s">
        <v>456</v>
      </c>
      <c r="C136" s="7">
        <f t="shared" si="8"/>
        <v>4.4162545287308529E-4</v>
      </c>
      <c r="D136" s="8">
        <v>422331</v>
      </c>
      <c r="E136" s="9">
        <f t="shared" si="11"/>
        <v>940614389.55999994</v>
      </c>
      <c r="F136" s="7">
        <f t="shared" si="9"/>
        <v>0.98358693955304177</v>
      </c>
      <c r="G136" t="str">
        <f t="shared" si="10"/>
        <v>Otro</v>
      </c>
    </row>
    <row r="137" spans="2:7" ht="14.4" customHeight="1" x14ac:dyDescent="0.3">
      <c r="B137" s="2" t="s">
        <v>457</v>
      </c>
      <c r="C137" s="3">
        <f t="shared" si="8"/>
        <v>4.37096588460117E-4</v>
      </c>
      <c r="D137" s="4">
        <v>418000</v>
      </c>
      <c r="E137" s="5">
        <f t="shared" si="11"/>
        <v>941032389.55999994</v>
      </c>
      <c r="F137" s="3">
        <f t="shared" si="9"/>
        <v>0.9840240361415018</v>
      </c>
      <c r="G137" t="str">
        <f t="shared" si="10"/>
        <v>pedestal</v>
      </c>
    </row>
    <row r="138" spans="2:7" ht="14.4" customHeight="1" x14ac:dyDescent="0.3">
      <c r="B138" s="6" t="s">
        <v>458</v>
      </c>
      <c r="C138" s="7">
        <f t="shared" si="8"/>
        <v>4.3082247475016315E-4</v>
      </c>
      <c r="D138" s="8">
        <v>412000</v>
      </c>
      <c r="E138" s="9">
        <f t="shared" si="11"/>
        <v>941444389.55999994</v>
      </c>
      <c r="F138" s="7">
        <f t="shared" si="9"/>
        <v>0.98445485861625204</v>
      </c>
      <c r="G138" t="str">
        <f t="shared" si="10"/>
        <v>Otro</v>
      </c>
    </row>
    <row r="139" spans="2:7" ht="14.4" customHeight="1" x14ac:dyDescent="0.3">
      <c r="B139" s="2" t="s">
        <v>459</v>
      </c>
      <c r="C139" s="3">
        <f t="shared" si="8"/>
        <v>4.2308440117455343E-4</v>
      </c>
      <c r="D139" s="4">
        <v>404600</v>
      </c>
      <c r="E139" s="5">
        <f t="shared" si="11"/>
        <v>941848989.55999994</v>
      </c>
      <c r="F139" s="3">
        <f t="shared" si="9"/>
        <v>0.98487794301742659</v>
      </c>
      <c r="G139" t="str">
        <f t="shared" si="10"/>
        <v>Otro</v>
      </c>
    </row>
    <row r="140" spans="2:7" ht="14.4" customHeight="1" x14ac:dyDescent="0.3">
      <c r="B140" s="6" t="s">
        <v>460</v>
      </c>
      <c r="C140" s="7">
        <f t="shared" si="8"/>
        <v>4.2308440117455343E-4</v>
      </c>
      <c r="D140" s="8">
        <v>404600</v>
      </c>
      <c r="E140" s="9">
        <f t="shared" si="11"/>
        <v>942253589.55999994</v>
      </c>
      <c r="F140" s="7">
        <f t="shared" si="9"/>
        <v>0.98530102741860115</v>
      </c>
      <c r="G140" t="str">
        <f t="shared" si="10"/>
        <v>Otro</v>
      </c>
    </row>
    <row r="141" spans="2:7" ht="14.4" customHeight="1" x14ac:dyDescent="0.3">
      <c r="B141" s="2" t="s">
        <v>461</v>
      </c>
      <c r="C141" s="3">
        <f t="shared" si="8"/>
        <v>4.2308440117455343E-4</v>
      </c>
      <c r="D141" s="4">
        <v>404600</v>
      </c>
      <c r="E141" s="5">
        <f t="shared" si="11"/>
        <v>942658189.55999994</v>
      </c>
      <c r="F141" s="3">
        <f t="shared" si="9"/>
        <v>0.98572411181977571</v>
      </c>
      <c r="G141" t="str">
        <f t="shared" si="10"/>
        <v>Otro</v>
      </c>
    </row>
    <row r="142" spans="2:7" ht="14.4" customHeight="1" x14ac:dyDescent="0.3">
      <c r="B142" s="6" t="s">
        <v>462</v>
      </c>
      <c r="C142" s="7">
        <f t="shared" si="8"/>
        <v>4.0815201054486327E-4</v>
      </c>
      <c r="D142" s="8">
        <v>390320</v>
      </c>
      <c r="E142" s="9">
        <f t="shared" si="11"/>
        <v>943048509.55999994</v>
      </c>
      <c r="F142" s="7">
        <f t="shared" si="9"/>
        <v>0.98613226383032049</v>
      </c>
      <c r="G142" t="str">
        <f t="shared" si="10"/>
        <v>Otro</v>
      </c>
    </row>
    <row r="143" spans="2:7" ht="14.4" customHeight="1" x14ac:dyDescent="0.3">
      <c r="B143" s="2" t="s">
        <v>463</v>
      </c>
      <c r="C143" s="3">
        <f t="shared" si="8"/>
        <v>4.0441891288744075E-4</v>
      </c>
      <c r="D143" s="4">
        <v>386750</v>
      </c>
      <c r="E143" s="5">
        <f t="shared" si="11"/>
        <v>943435259.55999994</v>
      </c>
      <c r="F143" s="3">
        <f t="shared" si="9"/>
        <v>0.98653668274320794</v>
      </c>
      <c r="G143" t="str">
        <f t="shared" si="10"/>
        <v>Otro</v>
      </c>
    </row>
    <row r="144" spans="2:7" ht="14.4" customHeight="1" x14ac:dyDescent="0.3">
      <c r="B144" s="6" t="s">
        <v>464</v>
      </c>
      <c r="C144" s="7">
        <f t="shared" si="8"/>
        <v>4.0363464867369651E-4</v>
      </c>
      <c r="D144" s="8">
        <v>386000</v>
      </c>
      <c r="E144" s="9">
        <f t="shared" si="11"/>
        <v>943821259.55999994</v>
      </c>
      <c r="F144" s="7">
        <f t="shared" si="9"/>
        <v>0.98694031739188171</v>
      </c>
      <c r="G144" t="str">
        <f t="shared" si="10"/>
        <v>Otro</v>
      </c>
    </row>
    <row r="145" spans="2:7" ht="14.4" customHeight="1" x14ac:dyDescent="0.3">
      <c r="B145" s="2" t="s">
        <v>465</v>
      </c>
      <c r="C145" s="3">
        <f t="shared" si="8"/>
        <v>3.9526916372709141E-4</v>
      </c>
      <c r="D145" s="4">
        <v>378000</v>
      </c>
      <c r="E145" s="5">
        <f t="shared" si="11"/>
        <v>944199259.55999994</v>
      </c>
      <c r="F145" s="3">
        <f t="shared" si="9"/>
        <v>0.98733558655560871</v>
      </c>
      <c r="G145" t="str">
        <f t="shared" si="10"/>
        <v>Otro</v>
      </c>
    </row>
    <row r="146" spans="2:7" ht="14.4" customHeight="1" x14ac:dyDescent="0.3">
      <c r="B146" s="6" t="s">
        <v>466</v>
      </c>
      <c r="C146" s="7">
        <f t="shared" si="8"/>
        <v>3.8575342460032811E-4</v>
      </c>
      <c r="D146" s="8">
        <v>368900</v>
      </c>
      <c r="E146" s="9">
        <f t="shared" si="11"/>
        <v>944568159.55999994</v>
      </c>
      <c r="F146" s="7">
        <f t="shared" si="9"/>
        <v>0.98772133998020906</v>
      </c>
      <c r="G146" t="str">
        <f t="shared" si="10"/>
        <v>pedestal</v>
      </c>
    </row>
    <row r="147" spans="2:7" ht="14.4" customHeight="1" x14ac:dyDescent="0.3">
      <c r="B147" s="2" t="s">
        <v>467</v>
      </c>
      <c r="C147" s="3">
        <f t="shared" si="8"/>
        <v>3.7017270888727607E-4</v>
      </c>
      <c r="D147" s="4">
        <v>354000</v>
      </c>
      <c r="E147" s="5">
        <f t="shared" si="11"/>
        <v>944922159.55999994</v>
      </c>
      <c r="F147" s="3">
        <f t="shared" si="9"/>
        <v>0.98809151268909634</v>
      </c>
      <c r="G147" t="str">
        <f t="shared" si="10"/>
        <v>Otro</v>
      </c>
    </row>
    <row r="148" spans="2:7" ht="14.4" customHeight="1" x14ac:dyDescent="0.3">
      <c r="B148" s="6" t="s">
        <v>468</v>
      </c>
      <c r="C148" s="7">
        <f t="shared" si="8"/>
        <v>3.6833230219902299E-4</v>
      </c>
      <c r="D148" s="8">
        <v>352240</v>
      </c>
      <c r="E148" s="9">
        <f t="shared" si="11"/>
        <v>945274399.55999994</v>
      </c>
      <c r="F148" s="7">
        <f t="shared" si="9"/>
        <v>0.98845984499129536</v>
      </c>
      <c r="G148" t="str">
        <f t="shared" si="10"/>
        <v>Otro</v>
      </c>
    </row>
    <row r="149" spans="2:7" ht="14.4" customHeight="1" x14ac:dyDescent="0.3">
      <c r="B149" s="2" t="s">
        <v>469</v>
      </c>
      <c r="C149" s="3">
        <f t="shared" si="8"/>
        <v>3.6703565203229918E-4</v>
      </c>
      <c r="D149" s="4">
        <v>351000</v>
      </c>
      <c r="E149" s="5">
        <f t="shared" si="11"/>
        <v>945625399.55999994</v>
      </c>
      <c r="F149" s="3">
        <f t="shared" si="9"/>
        <v>0.98882688064332769</v>
      </c>
      <c r="G149" t="str">
        <f t="shared" si="10"/>
        <v>Otro</v>
      </c>
    </row>
    <row r="150" spans="2:7" ht="14.4" customHeight="1" x14ac:dyDescent="0.3">
      <c r="B150" s="6" t="s">
        <v>470</v>
      </c>
      <c r="C150" s="7">
        <f t="shared" si="8"/>
        <v>3.6389859517732228E-4</v>
      </c>
      <c r="D150" s="8">
        <v>348000</v>
      </c>
      <c r="E150" s="9">
        <f t="shared" si="11"/>
        <v>945973399.55999994</v>
      </c>
      <c r="F150" s="7">
        <f t="shared" si="9"/>
        <v>0.98919077923850496</v>
      </c>
      <c r="G150" t="str">
        <f t="shared" si="10"/>
        <v>Otro</v>
      </c>
    </row>
    <row r="151" spans="2:7" ht="14.4" customHeight="1" x14ac:dyDescent="0.3">
      <c r="B151" s="2" t="s">
        <v>471</v>
      </c>
      <c r="C151" s="3">
        <f t="shared" si="8"/>
        <v>3.484224480261028E-4</v>
      </c>
      <c r="D151" s="4">
        <v>333200</v>
      </c>
      <c r="E151" s="5">
        <f t="shared" si="11"/>
        <v>946306599.55999994</v>
      </c>
      <c r="F151" s="3">
        <f t="shared" si="9"/>
        <v>0.98953920168653109</v>
      </c>
      <c r="G151" t="str">
        <f t="shared" si="10"/>
        <v>Otro</v>
      </c>
    </row>
    <row r="152" spans="2:7" ht="14.4" customHeight="1" x14ac:dyDescent="0.3">
      <c r="B152" s="6" t="s">
        <v>472</v>
      </c>
      <c r="C152" s="7">
        <f t="shared" si="8"/>
        <v>3.3958745023686952E-4</v>
      </c>
      <c r="D152" s="8">
        <v>324751</v>
      </c>
      <c r="E152" s="9">
        <f t="shared" si="11"/>
        <v>946631350.55999994</v>
      </c>
      <c r="F152" s="7">
        <f t="shared" si="9"/>
        <v>0.98987878913676797</v>
      </c>
      <c r="G152" t="str">
        <f t="shared" si="10"/>
        <v>Otro</v>
      </c>
    </row>
    <row r="153" spans="2:7" ht="14.4" customHeight="1" x14ac:dyDescent="0.3">
      <c r="B153" s="2" t="s">
        <v>473</v>
      </c>
      <c r="C153" s="3">
        <f t="shared" si="8"/>
        <v>3.2353513030995262E-4</v>
      </c>
      <c r="D153" s="4">
        <v>309400</v>
      </c>
      <c r="E153" s="5">
        <f t="shared" si="11"/>
        <v>946940750.55999994</v>
      </c>
      <c r="F153" s="3">
        <f t="shared" si="9"/>
        <v>0.99020232426707788</v>
      </c>
      <c r="G153" t="str">
        <f t="shared" si="10"/>
        <v>Otro</v>
      </c>
    </row>
    <row r="154" spans="2:7" ht="14.4" customHeight="1" x14ac:dyDescent="0.3">
      <c r="B154" s="6" t="s">
        <v>474</v>
      </c>
      <c r="C154" s="7">
        <f t="shared" si="8"/>
        <v>3.0591532764116558E-4</v>
      </c>
      <c r="D154" s="8">
        <v>292550</v>
      </c>
      <c r="E154" s="9">
        <f t="shared" si="11"/>
        <v>947233300.55999994</v>
      </c>
      <c r="F154" s="7">
        <f t="shared" si="9"/>
        <v>0.99050823959471912</v>
      </c>
      <c r="G154" t="str">
        <f t="shared" si="10"/>
        <v>pedestal</v>
      </c>
    </row>
    <row r="155" spans="2:7" ht="14.4" customHeight="1" x14ac:dyDescent="0.3">
      <c r="B155" s="2" t="s">
        <v>285</v>
      </c>
      <c r="C155" s="3">
        <f t="shared" si="8"/>
        <v>3.0486964202283999E-4</v>
      </c>
      <c r="D155" s="4">
        <v>291550</v>
      </c>
      <c r="E155" s="5">
        <f t="shared" si="11"/>
        <v>947524850.55999994</v>
      </c>
      <c r="F155" s="3">
        <f t="shared" si="9"/>
        <v>0.99081310923674193</v>
      </c>
      <c r="G155" t="str">
        <f t="shared" si="10"/>
        <v>Otro</v>
      </c>
    </row>
    <row r="156" spans="2:7" ht="14.4" customHeight="1" x14ac:dyDescent="0.3">
      <c r="B156" s="6" t="s">
        <v>475</v>
      </c>
      <c r="C156" s="7">
        <f t="shared" si="8"/>
        <v>2.9174628751285321E-4</v>
      </c>
      <c r="D156" s="8">
        <v>279000</v>
      </c>
      <c r="E156" s="9">
        <f t="shared" si="11"/>
        <v>947803850.55999994</v>
      </c>
      <c r="F156" s="7">
        <f t="shared" si="9"/>
        <v>0.99110485552425476</v>
      </c>
      <c r="G156" t="str">
        <f t="shared" si="10"/>
        <v>Otro</v>
      </c>
    </row>
    <row r="157" spans="2:7" ht="14.4" customHeight="1" x14ac:dyDescent="0.3">
      <c r="B157" s="2" t="s">
        <v>476</v>
      </c>
      <c r="C157" s="3">
        <f t="shared" si="8"/>
        <v>2.7376049487765221E-4</v>
      </c>
      <c r="D157" s="4">
        <v>261800</v>
      </c>
      <c r="E157" s="5">
        <f t="shared" si="11"/>
        <v>948065650.55999994</v>
      </c>
      <c r="F157" s="3">
        <f t="shared" si="9"/>
        <v>0.99137861601913246</v>
      </c>
      <c r="G157" t="str">
        <f t="shared" si="10"/>
        <v>Otro</v>
      </c>
    </row>
    <row r="158" spans="2:7" ht="14.4" customHeight="1" x14ac:dyDescent="0.3">
      <c r="B158" s="6" t="s">
        <v>477</v>
      </c>
      <c r="C158" s="7">
        <f t="shared" si="8"/>
        <v>2.6978688952801477E-4</v>
      </c>
      <c r="D158" s="8">
        <v>258000</v>
      </c>
      <c r="E158" s="9">
        <f t="shared" si="11"/>
        <v>948323650.55999994</v>
      </c>
      <c r="F158" s="7">
        <f t="shared" si="9"/>
        <v>0.99164840290866041</v>
      </c>
      <c r="G158" t="str">
        <f t="shared" si="10"/>
        <v>Otro</v>
      </c>
    </row>
    <row r="159" spans="2:7" ht="14.4" customHeight="1" x14ac:dyDescent="0.3">
      <c r="B159" s="2" t="s">
        <v>478</v>
      </c>
      <c r="C159" s="3">
        <f t="shared" si="8"/>
        <v>2.6351277581806092E-4</v>
      </c>
      <c r="D159" s="4">
        <v>252000</v>
      </c>
      <c r="E159" s="5">
        <f t="shared" si="11"/>
        <v>948575650.55999994</v>
      </c>
      <c r="F159" s="3">
        <f t="shared" si="9"/>
        <v>0.99191191568447856</v>
      </c>
      <c r="G159" t="str">
        <f t="shared" si="10"/>
        <v>Otro</v>
      </c>
    </row>
    <row r="160" spans="2:7" ht="14.4" customHeight="1" x14ac:dyDescent="0.3">
      <c r="B160" s="6" t="s">
        <v>479</v>
      </c>
      <c r="C160" s="7">
        <f t="shared" si="8"/>
        <v>2.5514729087145583E-4</v>
      </c>
      <c r="D160" s="8">
        <v>244000</v>
      </c>
      <c r="E160" s="9">
        <f t="shared" si="11"/>
        <v>948819650.55999994</v>
      </c>
      <c r="F160" s="7">
        <f t="shared" si="9"/>
        <v>0.99216706297534996</v>
      </c>
      <c r="G160" t="str">
        <f t="shared" si="10"/>
        <v>Otro</v>
      </c>
    </row>
    <row r="161" spans="2:7" ht="14.4" customHeight="1" x14ac:dyDescent="0.3">
      <c r="B161" s="2" t="s">
        <v>480</v>
      </c>
      <c r="C161" s="3">
        <f t="shared" si="8"/>
        <v>2.4887317716150204E-4</v>
      </c>
      <c r="D161" s="4">
        <v>238000</v>
      </c>
      <c r="E161" s="5">
        <f t="shared" si="11"/>
        <v>949057650.55999994</v>
      </c>
      <c r="F161" s="3">
        <f t="shared" si="9"/>
        <v>0.99241593615251145</v>
      </c>
      <c r="G161" t="str">
        <f t="shared" si="10"/>
        <v>Otro</v>
      </c>
    </row>
    <row r="162" spans="2:7" ht="14.4" customHeight="1" x14ac:dyDescent="0.3">
      <c r="B162" s="6" t="s">
        <v>481</v>
      </c>
      <c r="C162" s="7">
        <f t="shared" si="8"/>
        <v>2.3841632097824561E-4</v>
      </c>
      <c r="D162" s="8">
        <v>228000</v>
      </c>
      <c r="E162" s="9">
        <f t="shared" si="11"/>
        <v>949285650.55999994</v>
      </c>
      <c r="F162" s="7">
        <f t="shared" si="9"/>
        <v>0.99265435247348976</v>
      </c>
      <c r="G162" t="str">
        <f t="shared" si="10"/>
        <v>Otro</v>
      </c>
    </row>
    <row r="163" spans="2:7" ht="14.4" customHeight="1" x14ac:dyDescent="0.3">
      <c r="B163" s="2" t="s">
        <v>482</v>
      </c>
      <c r="C163" s="3">
        <f t="shared" si="8"/>
        <v>2.3642951830342692E-4</v>
      </c>
      <c r="D163" s="4">
        <v>226100</v>
      </c>
      <c r="E163" s="5">
        <f t="shared" si="11"/>
        <v>949511750.55999994</v>
      </c>
      <c r="F163" s="3">
        <f t="shared" si="9"/>
        <v>0.99289078199179315</v>
      </c>
      <c r="G163" t="str">
        <f t="shared" si="10"/>
        <v>Otro</v>
      </c>
    </row>
    <row r="164" spans="2:7" ht="14.4" customHeight="1" x14ac:dyDescent="0.3">
      <c r="B164" s="6" t="s">
        <v>483</v>
      </c>
      <c r="C164" s="7">
        <f t="shared" si="8"/>
        <v>2.2900515041331487E-4</v>
      </c>
      <c r="D164" s="8">
        <v>219000</v>
      </c>
      <c r="E164" s="9">
        <f t="shared" si="11"/>
        <v>949730750.55999994</v>
      </c>
      <c r="F164" s="7">
        <f t="shared" si="9"/>
        <v>0.9931197871422065</v>
      </c>
      <c r="G164" t="str">
        <f t="shared" si="10"/>
        <v>Otro</v>
      </c>
    </row>
    <row r="165" spans="2:7" ht="14.4" customHeight="1" x14ac:dyDescent="0.3">
      <c r="B165" s="2" t="s">
        <v>484</v>
      </c>
      <c r="C165" s="3">
        <f t="shared" si="8"/>
        <v>2.239858594453518E-4</v>
      </c>
      <c r="D165" s="4">
        <v>214200</v>
      </c>
      <c r="E165" s="5">
        <f t="shared" si="11"/>
        <v>949944950.55999994</v>
      </c>
      <c r="F165" s="3">
        <f t="shared" si="9"/>
        <v>0.99334377300165178</v>
      </c>
      <c r="G165" t="str">
        <f t="shared" si="10"/>
        <v>Otro</v>
      </c>
    </row>
    <row r="166" spans="2:7" ht="14.4" customHeight="1" x14ac:dyDescent="0.3">
      <c r="B166" s="6" t="s">
        <v>485</v>
      </c>
      <c r="C166" s="7">
        <f t="shared" si="8"/>
        <v>2.1900839590212177E-4</v>
      </c>
      <c r="D166" s="8">
        <v>209440</v>
      </c>
      <c r="E166" s="9">
        <f t="shared" si="11"/>
        <v>950154390.55999994</v>
      </c>
      <c r="F166" s="7">
        <f t="shared" si="9"/>
        <v>0.99356278139755394</v>
      </c>
      <c r="G166" t="str">
        <f t="shared" si="10"/>
        <v>Otro</v>
      </c>
    </row>
    <row r="167" spans="2:7" ht="14.4" customHeight="1" x14ac:dyDescent="0.3">
      <c r="B167" s="2" t="s">
        <v>486</v>
      </c>
      <c r="C167" s="3">
        <f t="shared" si="8"/>
        <v>2.1018280928345338E-4</v>
      </c>
      <c r="D167" s="4">
        <v>201000</v>
      </c>
      <c r="E167" s="5">
        <f t="shared" si="11"/>
        <v>950355390.55999994</v>
      </c>
      <c r="F167" s="3">
        <f t="shared" si="9"/>
        <v>0.99377296420683736</v>
      </c>
      <c r="G167" t="str">
        <f t="shared" si="10"/>
        <v>Otro</v>
      </c>
    </row>
    <row r="168" spans="2:7" ht="14.4" customHeight="1" x14ac:dyDescent="0.3">
      <c r="B168" s="6" t="s">
        <v>487</v>
      </c>
      <c r="C168" s="7">
        <f t="shared" si="8"/>
        <v>2.0704575242847645E-4</v>
      </c>
      <c r="D168" s="8">
        <v>198000</v>
      </c>
      <c r="E168" s="9">
        <f t="shared" si="11"/>
        <v>950553390.55999994</v>
      </c>
      <c r="F168" s="7">
        <f t="shared" si="9"/>
        <v>0.99398000995926583</v>
      </c>
      <c r="G168" t="str">
        <f t="shared" si="10"/>
        <v>Otro</v>
      </c>
    </row>
    <row r="169" spans="2:7" ht="14.4" customHeight="1" x14ac:dyDescent="0.3">
      <c r="B169" s="2" t="s">
        <v>488</v>
      </c>
      <c r="C169" s="3">
        <f t="shared" si="8"/>
        <v>2.0704575242847645E-4</v>
      </c>
      <c r="D169" s="4">
        <v>198000</v>
      </c>
      <c r="E169" s="5">
        <f t="shared" si="11"/>
        <v>950751390.55999994</v>
      </c>
      <c r="F169" s="3">
        <f t="shared" si="9"/>
        <v>0.9941870557116943</v>
      </c>
      <c r="G169" t="str">
        <f t="shared" si="10"/>
        <v>Otro</v>
      </c>
    </row>
    <row r="170" spans="2:7" ht="14.4" customHeight="1" x14ac:dyDescent="0.3">
      <c r="B170" s="6" t="s">
        <v>234</v>
      </c>
      <c r="C170" s="7">
        <f t="shared" si="8"/>
        <v>2.0537265543915545E-4</v>
      </c>
      <c r="D170" s="8">
        <v>196400</v>
      </c>
      <c r="E170" s="9">
        <f t="shared" si="11"/>
        <v>950947790.55999994</v>
      </c>
      <c r="F170" s="7">
        <f t="shared" si="9"/>
        <v>0.99439242836713349</v>
      </c>
      <c r="G170" t="str">
        <f t="shared" si="10"/>
        <v>Otro</v>
      </c>
    </row>
    <row r="171" spans="2:7" ht="14.4" customHeight="1" x14ac:dyDescent="0.3">
      <c r="B171" s="2" t="s">
        <v>489</v>
      </c>
      <c r="C171" s="3">
        <f t="shared" si="8"/>
        <v>2.0158727350081662E-4</v>
      </c>
      <c r="D171" s="4">
        <v>192780</v>
      </c>
      <c r="E171" s="5">
        <f t="shared" si="11"/>
        <v>951140570.55999994</v>
      </c>
      <c r="F171" s="3">
        <f t="shared" si="9"/>
        <v>0.99459401564063432</v>
      </c>
      <c r="G171" t="str">
        <f t="shared" si="10"/>
        <v>Otro</v>
      </c>
    </row>
    <row r="172" spans="2:7" ht="14.4" customHeight="1" x14ac:dyDescent="0.3">
      <c r="B172" s="6" t="s">
        <v>490</v>
      </c>
      <c r="C172" s="7">
        <f t="shared" si="8"/>
        <v>2.0077163871852263E-4</v>
      </c>
      <c r="D172" s="8">
        <v>192000</v>
      </c>
      <c r="E172" s="9">
        <f t="shared" si="11"/>
        <v>951332570.55999994</v>
      </c>
      <c r="F172" s="7">
        <f t="shared" si="9"/>
        <v>0.99479478727935289</v>
      </c>
      <c r="G172" t="str">
        <f t="shared" si="10"/>
        <v>Otro</v>
      </c>
    </row>
    <row r="173" spans="2:7" ht="14.4" customHeight="1" x14ac:dyDescent="0.3">
      <c r="B173" s="2" t="s">
        <v>491</v>
      </c>
      <c r="C173" s="3">
        <f t="shared" si="8"/>
        <v>2.0077163871852263E-4</v>
      </c>
      <c r="D173" s="4">
        <v>192000</v>
      </c>
      <c r="E173" s="5">
        <f t="shared" si="11"/>
        <v>951524570.55999994</v>
      </c>
      <c r="F173" s="3">
        <f t="shared" si="9"/>
        <v>0.99499555891807134</v>
      </c>
      <c r="G173" t="str">
        <f t="shared" si="10"/>
        <v>Otro</v>
      </c>
    </row>
    <row r="174" spans="2:7" ht="14.4" customHeight="1" x14ac:dyDescent="0.3">
      <c r="B174" s="6" t="s">
        <v>492</v>
      </c>
      <c r="C174" s="7">
        <f t="shared" si="8"/>
        <v>1.990985417292016E-4</v>
      </c>
      <c r="D174" s="8">
        <v>190400</v>
      </c>
      <c r="E174" s="9">
        <f t="shared" si="11"/>
        <v>951714970.55999994</v>
      </c>
      <c r="F174" s="7">
        <f t="shared" si="9"/>
        <v>0.99519465745980051</v>
      </c>
      <c r="G174" t="str">
        <f t="shared" si="10"/>
        <v>Otro</v>
      </c>
    </row>
    <row r="175" spans="2:7" ht="14.4" customHeight="1" x14ac:dyDescent="0.3">
      <c r="B175" s="2" t="s">
        <v>493</v>
      </c>
      <c r="C175" s="3">
        <f t="shared" si="8"/>
        <v>1.8665488287112651E-4</v>
      </c>
      <c r="D175" s="4">
        <v>178500</v>
      </c>
      <c r="E175" s="5">
        <f t="shared" si="11"/>
        <v>951893470.55999994</v>
      </c>
      <c r="F175" s="3">
        <f t="shared" si="9"/>
        <v>0.99538131234267169</v>
      </c>
      <c r="G175" t="str">
        <f t="shared" si="10"/>
        <v>Otro</v>
      </c>
    </row>
    <row r="176" spans="2:7" ht="14.4" customHeight="1" x14ac:dyDescent="0.3">
      <c r="B176" s="6" t="s">
        <v>494</v>
      </c>
      <c r="C176" s="7">
        <f t="shared" si="8"/>
        <v>1.742112240130514E-4</v>
      </c>
      <c r="D176" s="8">
        <v>166600</v>
      </c>
      <c r="E176" s="9">
        <f t="shared" si="11"/>
        <v>952060070.55999994</v>
      </c>
      <c r="F176" s="7">
        <f t="shared" si="9"/>
        <v>0.99555552356668475</v>
      </c>
      <c r="G176" t="str">
        <f t="shared" si="10"/>
        <v>Otro</v>
      </c>
    </row>
    <row r="177" spans="2:7" ht="14.4" customHeight="1" x14ac:dyDescent="0.3">
      <c r="B177" s="2" t="s">
        <v>495</v>
      </c>
      <c r="C177" s="3">
        <f t="shared" si="8"/>
        <v>1.742112240130514E-4</v>
      </c>
      <c r="D177" s="4">
        <v>166600</v>
      </c>
      <c r="E177" s="5">
        <f t="shared" si="11"/>
        <v>952226670.55999994</v>
      </c>
      <c r="F177" s="3">
        <f t="shared" si="9"/>
        <v>0.99572973479069782</v>
      </c>
      <c r="G177" t="str">
        <f t="shared" si="10"/>
        <v>Otro</v>
      </c>
    </row>
    <row r="178" spans="2:7" ht="14.4" customHeight="1" x14ac:dyDescent="0.3">
      <c r="B178" s="6" t="s">
        <v>496</v>
      </c>
      <c r="C178" s="7">
        <f t="shared" si="8"/>
        <v>1.6433995177605738E-4</v>
      </c>
      <c r="D178" s="8">
        <v>157160</v>
      </c>
      <c r="E178" s="9">
        <f t="shared" si="11"/>
        <v>952383830.55999994</v>
      </c>
      <c r="F178" s="7">
        <f t="shared" si="9"/>
        <v>0.99589407474247382</v>
      </c>
      <c r="G178" t="str">
        <f t="shared" si="10"/>
        <v>Otro</v>
      </c>
    </row>
    <row r="179" spans="2:7" ht="14.4" customHeight="1" x14ac:dyDescent="0.3">
      <c r="B179" s="2" t="s">
        <v>497</v>
      </c>
      <c r="C179" s="3">
        <f t="shared" si="8"/>
        <v>1.5894421398549707E-4</v>
      </c>
      <c r="D179" s="4">
        <v>152000</v>
      </c>
      <c r="E179" s="5">
        <f t="shared" si="11"/>
        <v>952535830.55999994</v>
      </c>
      <c r="F179" s="3">
        <f t="shared" si="9"/>
        <v>0.99605301895645937</v>
      </c>
      <c r="G179" t="str">
        <f t="shared" si="10"/>
        <v>Otro</v>
      </c>
    </row>
    <row r="180" spans="2:7" ht="14.4" customHeight="1" x14ac:dyDescent="0.3">
      <c r="B180" s="6" t="s">
        <v>498</v>
      </c>
      <c r="C180" s="7">
        <f t="shared" si="8"/>
        <v>1.5894421398549707E-4</v>
      </c>
      <c r="D180" s="8">
        <v>152000</v>
      </c>
      <c r="E180" s="9">
        <f t="shared" si="11"/>
        <v>952687830.55999994</v>
      </c>
      <c r="F180" s="7">
        <f t="shared" si="9"/>
        <v>0.9962119631704448</v>
      </c>
      <c r="G180" t="str">
        <f t="shared" si="10"/>
        <v>Otro</v>
      </c>
    </row>
    <row r="181" spans="2:7" ht="14.4" customHeight="1" x14ac:dyDescent="0.3">
      <c r="B181" s="2" t="s">
        <v>499</v>
      </c>
      <c r="C181" s="3">
        <f t="shared" si="8"/>
        <v>1.530883745228735E-4</v>
      </c>
      <c r="D181" s="4">
        <v>146400</v>
      </c>
      <c r="E181" s="5">
        <f t="shared" si="11"/>
        <v>952834230.55999994</v>
      </c>
      <c r="F181" s="3">
        <f t="shared" si="9"/>
        <v>0.99636505154496768</v>
      </c>
      <c r="G181" t="str">
        <f t="shared" si="10"/>
        <v>Otro</v>
      </c>
    </row>
    <row r="182" spans="2:7" ht="14.4" customHeight="1" x14ac:dyDescent="0.3">
      <c r="B182" s="6" t="s">
        <v>500</v>
      </c>
      <c r="C182" s="7">
        <f t="shared" si="8"/>
        <v>1.4932390629690119E-4</v>
      </c>
      <c r="D182" s="8">
        <v>142800</v>
      </c>
      <c r="E182" s="9">
        <f t="shared" si="11"/>
        <v>952977030.55999994</v>
      </c>
      <c r="F182" s="7">
        <f t="shared" si="9"/>
        <v>0.99651437545126464</v>
      </c>
      <c r="G182" t="str">
        <f t="shared" si="10"/>
        <v>Otro</v>
      </c>
    </row>
    <row r="183" spans="2:7" ht="14.4" customHeight="1" x14ac:dyDescent="0.3">
      <c r="B183" s="2" t="s">
        <v>501</v>
      </c>
      <c r="C183" s="3">
        <f t="shared" si="8"/>
        <v>1.4932390629690119E-4</v>
      </c>
      <c r="D183" s="4">
        <v>142800</v>
      </c>
      <c r="E183" s="5">
        <f t="shared" si="11"/>
        <v>953119830.55999994</v>
      </c>
      <c r="F183" s="3">
        <f t="shared" si="9"/>
        <v>0.99666369935756149</v>
      </c>
      <c r="G183" t="str">
        <f t="shared" si="10"/>
        <v>Otro</v>
      </c>
    </row>
    <row r="184" spans="2:7" ht="14.4" customHeight="1" x14ac:dyDescent="0.3">
      <c r="B184" s="6" t="s">
        <v>502</v>
      </c>
      <c r="C184" s="7">
        <f t="shared" si="8"/>
        <v>1.4325892971061251E-4</v>
      </c>
      <c r="D184" s="8">
        <v>137000</v>
      </c>
      <c r="E184" s="9">
        <f t="shared" si="11"/>
        <v>953256830.55999994</v>
      </c>
      <c r="F184" s="7">
        <f t="shared" si="9"/>
        <v>0.99680695828727217</v>
      </c>
      <c r="G184" t="str">
        <f t="shared" si="10"/>
        <v>Otro</v>
      </c>
    </row>
    <row r="185" spans="2:7" ht="14.4" customHeight="1" x14ac:dyDescent="0.3">
      <c r="B185" s="2" t="s">
        <v>503</v>
      </c>
      <c r="C185" s="3">
        <f t="shared" si="8"/>
        <v>1.4221324409228686E-4</v>
      </c>
      <c r="D185" s="4">
        <v>136000</v>
      </c>
      <c r="E185" s="5">
        <f t="shared" si="11"/>
        <v>953392830.55999994</v>
      </c>
      <c r="F185" s="3">
        <f t="shared" si="9"/>
        <v>0.99694917153136442</v>
      </c>
      <c r="G185" t="str">
        <f t="shared" si="10"/>
        <v>Otro</v>
      </c>
    </row>
    <row r="186" spans="2:7" ht="14.4" customHeight="1" x14ac:dyDescent="0.3">
      <c r="B186" s="6" t="s">
        <v>504</v>
      </c>
      <c r="C186" s="7">
        <f t="shared" si="8"/>
        <v>1.3688024743882611E-4</v>
      </c>
      <c r="D186" s="8">
        <v>130900</v>
      </c>
      <c r="E186" s="9">
        <f t="shared" si="11"/>
        <v>953523730.55999994</v>
      </c>
      <c r="F186" s="7">
        <f t="shared" si="9"/>
        <v>0.99708605177880327</v>
      </c>
      <c r="G186" t="str">
        <f t="shared" si="10"/>
        <v>Otro</v>
      </c>
    </row>
    <row r="187" spans="2:7" ht="14.4" customHeight="1" x14ac:dyDescent="0.3">
      <c r="B187" s="2" t="s">
        <v>505</v>
      </c>
      <c r="C187" s="3">
        <f t="shared" si="8"/>
        <v>1.3688024743882611E-4</v>
      </c>
      <c r="D187" s="4">
        <v>130900</v>
      </c>
      <c r="E187" s="5">
        <f t="shared" si="11"/>
        <v>953654630.55999994</v>
      </c>
      <c r="F187" s="3">
        <f t="shared" si="9"/>
        <v>0.99722293202624213</v>
      </c>
      <c r="G187" t="str">
        <f t="shared" si="10"/>
        <v>pedestal</v>
      </c>
    </row>
    <row r="188" spans="2:7" ht="14.4" customHeight="1" x14ac:dyDescent="0.3">
      <c r="B188" s="6" t="s">
        <v>506</v>
      </c>
      <c r="C188" s="7">
        <f t="shared" si="8"/>
        <v>1.3688024743882611E-4</v>
      </c>
      <c r="D188" s="8">
        <v>130900</v>
      </c>
      <c r="E188" s="9">
        <f t="shared" si="11"/>
        <v>953785530.55999994</v>
      </c>
      <c r="F188" s="7">
        <f t="shared" si="9"/>
        <v>0.99735981227368087</v>
      </c>
      <c r="G188" t="str">
        <f t="shared" si="10"/>
        <v>Otro</v>
      </c>
    </row>
    <row r="189" spans="2:7" ht="14.4" customHeight="1" x14ac:dyDescent="0.3">
      <c r="B189" s="2" t="s">
        <v>507</v>
      </c>
      <c r="C189" s="3">
        <f t="shared" si="8"/>
        <v>1.3489344476400739E-4</v>
      </c>
      <c r="D189" s="4">
        <v>129000</v>
      </c>
      <c r="E189" s="5">
        <f t="shared" si="11"/>
        <v>953914530.55999994</v>
      </c>
      <c r="F189" s="3">
        <f t="shared" si="9"/>
        <v>0.9974947057184449</v>
      </c>
      <c r="G189" t="str">
        <f t="shared" si="10"/>
        <v>Otro</v>
      </c>
    </row>
    <row r="190" spans="2:7" ht="14.4" customHeight="1" x14ac:dyDescent="0.3">
      <c r="B190" s="6" t="s">
        <v>508</v>
      </c>
      <c r="C190" s="7">
        <f t="shared" si="8"/>
        <v>1.3439151566721109E-4</v>
      </c>
      <c r="D190" s="8">
        <v>128520</v>
      </c>
      <c r="E190" s="9">
        <f t="shared" si="11"/>
        <v>954043050.55999994</v>
      </c>
      <c r="F190" s="7">
        <f t="shared" si="9"/>
        <v>0.99762909723411208</v>
      </c>
      <c r="G190" t="str">
        <f t="shared" si="10"/>
        <v>pedestal</v>
      </c>
    </row>
    <row r="191" spans="2:7" ht="14.4" customHeight="1" x14ac:dyDescent="0.3">
      <c r="B191" s="2" t="s">
        <v>509</v>
      </c>
      <c r="C191" s="3">
        <f t="shared" si="8"/>
        <v>1.2443658858075102E-4</v>
      </c>
      <c r="D191" s="4">
        <v>119000</v>
      </c>
      <c r="E191" s="5">
        <f t="shared" si="11"/>
        <v>954162050.55999994</v>
      </c>
      <c r="F191" s="3">
        <f t="shared" si="9"/>
        <v>0.99775353382269283</v>
      </c>
      <c r="G191" t="str">
        <f t="shared" si="10"/>
        <v>Otro</v>
      </c>
    </row>
    <row r="192" spans="2:7" ht="14.4" customHeight="1" x14ac:dyDescent="0.3">
      <c r="B192" s="6" t="s">
        <v>510</v>
      </c>
      <c r="C192" s="7">
        <f t="shared" si="8"/>
        <v>1.2443658858075102E-4</v>
      </c>
      <c r="D192" s="8">
        <v>119000</v>
      </c>
      <c r="E192" s="9">
        <f t="shared" si="11"/>
        <v>954281050.55999994</v>
      </c>
      <c r="F192" s="7">
        <f t="shared" si="9"/>
        <v>0.99787797041127357</v>
      </c>
      <c r="G192" t="str">
        <f t="shared" si="10"/>
        <v>pedestal</v>
      </c>
    </row>
    <row r="193" spans="2:7" ht="14.4" customHeight="1" x14ac:dyDescent="0.3">
      <c r="B193" s="2" t="s">
        <v>511</v>
      </c>
      <c r="C193" s="3">
        <f t="shared" si="8"/>
        <v>1.1920816048912281E-4</v>
      </c>
      <c r="D193" s="4">
        <v>114000</v>
      </c>
      <c r="E193" s="5">
        <f t="shared" si="11"/>
        <v>954395050.55999994</v>
      </c>
      <c r="F193" s="3">
        <f t="shared" si="9"/>
        <v>0.99799717857176273</v>
      </c>
      <c r="G193" t="str">
        <f t="shared" si="10"/>
        <v>Otro</v>
      </c>
    </row>
    <row r="194" spans="2:7" ht="14.4" customHeight="1" x14ac:dyDescent="0.3">
      <c r="B194" s="6" t="s">
        <v>512</v>
      </c>
      <c r="C194" s="7">
        <f t="shared" si="8"/>
        <v>1.1821475915171346E-4</v>
      </c>
      <c r="D194" s="8">
        <v>113050</v>
      </c>
      <c r="E194" s="9">
        <f t="shared" si="11"/>
        <v>954508100.55999994</v>
      </c>
      <c r="F194" s="7">
        <f t="shared" si="9"/>
        <v>0.99811539333091448</v>
      </c>
      <c r="G194" t="str">
        <f t="shared" si="10"/>
        <v>Otro</v>
      </c>
    </row>
    <row r="195" spans="2:7" ht="14.4" customHeight="1" x14ac:dyDescent="0.3">
      <c r="B195" s="2" t="s">
        <v>513</v>
      </c>
      <c r="C195" s="3">
        <f t="shared" si="8"/>
        <v>1.1821475915171346E-4</v>
      </c>
      <c r="D195" s="4">
        <v>113050</v>
      </c>
      <c r="E195" s="5">
        <f t="shared" si="11"/>
        <v>954621150.55999994</v>
      </c>
      <c r="F195" s="3">
        <f t="shared" si="9"/>
        <v>0.99823360809006612</v>
      </c>
      <c r="G195" t="str">
        <f t="shared" si="10"/>
        <v>pedestal</v>
      </c>
    </row>
    <row r="196" spans="2:7" ht="14.4" customHeight="1" x14ac:dyDescent="0.3">
      <c r="B196" s="6" t="s">
        <v>514</v>
      </c>
      <c r="C196" s="7">
        <f t="shared" ref="C196:C224" si="12">+D196/$E$224</f>
        <v>1.119929297226759E-4</v>
      </c>
      <c r="D196" s="8">
        <v>107100</v>
      </c>
      <c r="E196" s="9">
        <f t="shared" si="11"/>
        <v>954728250.55999994</v>
      </c>
      <c r="F196" s="7">
        <f t="shared" ref="F196:F224" si="13">+E196/$E$224</f>
        <v>0.99834560101978886</v>
      </c>
      <c r="G196" t="str">
        <f t="shared" ref="G196:G224" si="14">+IF(ISNUMBER(SEARCH("soporte",B196)),"pedestal","Otro")</f>
        <v>Otro</v>
      </c>
    </row>
    <row r="197" spans="2:7" ht="14.4" customHeight="1" x14ac:dyDescent="0.3">
      <c r="B197" s="2" t="s">
        <v>515</v>
      </c>
      <c r="C197" s="3">
        <f t="shared" si="12"/>
        <v>1.1087300042544914E-4</v>
      </c>
      <c r="D197" s="4">
        <v>106029</v>
      </c>
      <c r="E197" s="5">
        <f t="shared" ref="E197:E224" si="15">+E196+D197</f>
        <v>954834279.55999994</v>
      </c>
      <c r="F197" s="3">
        <f t="shared" si="13"/>
        <v>0.99845647402021431</v>
      </c>
      <c r="G197" t="str">
        <f t="shared" si="14"/>
        <v>Otro</v>
      </c>
    </row>
    <row r="198" spans="2:7" ht="14.4" customHeight="1" x14ac:dyDescent="0.3">
      <c r="B198" s="6" t="s">
        <v>516</v>
      </c>
      <c r="C198" s="7">
        <f t="shared" si="12"/>
        <v>9.4571807321370765E-5</v>
      </c>
      <c r="D198" s="8">
        <v>90440</v>
      </c>
      <c r="E198" s="9">
        <f t="shared" si="15"/>
        <v>954924719.55999994</v>
      </c>
      <c r="F198" s="7">
        <f t="shared" si="13"/>
        <v>0.99855104582753562</v>
      </c>
      <c r="G198" t="str">
        <f t="shared" si="14"/>
        <v>pedestal</v>
      </c>
    </row>
    <row r="199" spans="2:7" ht="14.4" customHeight="1" x14ac:dyDescent="0.3">
      <c r="B199" s="2" t="s">
        <v>517</v>
      </c>
      <c r="C199" s="3">
        <f t="shared" si="12"/>
        <v>9.4111705649307481E-5</v>
      </c>
      <c r="D199" s="4">
        <v>90000</v>
      </c>
      <c r="E199" s="5">
        <f t="shared" si="15"/>
        <v>955014719.55999994</v>
      </c>
      <c r="F199" s="3">
        <f t="shared" si="13"/>
        <v>0.99864515753318495</v>
      </c>
      <c r="G199" t="str">
        <f t="shared" si="14"/>
        <v>Otro</v>
      </c>
    </row>
    <row r="200" spans="2:7" ht="14.4" customHeight="1" x14ac:dyDescent="0.3">
      <c r="B200" s="6" t="s">
        <v>518</v>
      </c>
      <c r="C200" s="7">
        <f t="shared" si="12"/>
        <v>8.8883277557679283E-5</v>
      </c>
      <c r="D200" s="8">
        <v>85000</v>
      </c>
      <c r="E200" s="9">
        <f t="shared" si="15"/>
        <v>955099719.55999994</v>
      </c>
      <c r="F200" s="7">
        <f t="shared" si="13"/>
        <v>0.99873404081074268</v>
      </c>
      <c r="G200" t="str">
        <f t="shared" si="14"/>
        <v>Otro</v>
      </c>
    </row>
    <row r="201" spans="2:7" ht="14.4" customHeight="1" x14ac:dyDescent="0.3">
      <c r="B201" s="2" t="s">
        <v>519</v>
      </c>
      <c r="C201" s="3">
        <f t="shared" si="12"/>
        <v>8.7105612006525699E-5</v>
      </c>
      <c r="D201" s="4">
        <v>83300</v>
      </c>
      <c r="E201" s="5">
        <f t="shared" si="15"/>
        <v>955183019.55999994</v>
      </c>
      <c r="F201" s="3">
        <f t="shared" si="13"/>
        <v>0.99882114642274922</v>
      </c>
      <c r="G201" t="str">
        <f t="shared" si="14"/>
        <v>Otro</v>
      </c>
    </row>
    <row r="202" spans="2:7" ht="14.4" customHeight="1" x14ac:dyDescent="0.3">
      <c r="B202" s="6" t="s">
        <v>520</v>
      </c>
      <c r="C202" s="7">
        <f t="shared" si="12"/>
        <v>8.5189288542382127E-5</v>
      </c>
      <c r="D202" s="8">
        <v>81467.399999999994</v>
      </c>
      <c r="E202" s="9">
        <f t="shared" si="15"/>
        <v>955264486.95999992</v>
      </c>
      <c r="F202" s="7">
        <f t="shared" si="13"/>
        <v>0.9989063357112915</v>
      </c>
      <c r="G202" t="str">
        <f t="shared" si="14"/>
        <v>Otro</v>
      </c>
    </row>
    <row r="203" spans="2:7" ht="14.4" customHeight="1" x14ac:dyDescent="0.3">
      <c r="B203" s="2" t="s">
        <v>521</v>
      </c>
      <c r="C203" s="3">
        <f t="shared" si="12"/>
        <v>7.4661953148450597E-5</v>
      </c>
      <c r="D203" s="4">
        <v>71400</v>
      </c>
      <c r="E203" s="5">
        <f t="shared" si="15"/>
        <v>955335886.95999992</v>
      </c>
      <c r="F203" s="3">
        <f t="shared" si="13"/>
        <v>0.99898099766444004</v>
      </c>
      <c r="G203" t="str">
        <f t="shared" si="14"/>
        <v>Otro</v>
      </c>
    </row>
    <row r="204" spans="2:7" ht="14.4" customHeight="1" x14ac:dyDescent="0.3">
      <c r="B204" s="6" t="s">
        <v>522</v>
      </c>
      <c r="C204" s="7">
        <f t="shared" si="12"/>
        <v>7.3197993282794703E-5</v>
      </c>
      <c r="D204" s="8">
        <v>70000</v>
      </c>
      <c r="E204" s="9">
        <f t="shared" si="15"/>
        <v>955405886.95999992</v>
      </c>
      <c r="F204" s="7">
        <f t="shared" si="13"/>
        <v>0.9990541956577228</v>
      </c>
      <c r="G204" t="str">
        <f t="shared" si="14"/>
        <v>Otro</v>
      </c>
    </row>
    <row r="205" spans="2:7" ht="14.4" customHeight="1" x14ac:dyDescent="0.3">
      <c r="B205" s="2" t="s">
        <v>523</v>
      </c>
      <c r="C205" s="3">
        <f t="shared" si="12"/>
        <v>7.3197993282794703E-5</v>
      </c>
      <c r="D205" s="4">
        <v>70000</v>
      </c>
      <c r="E205" s="5">
        <f t="shared" si="15"/>
        <v>955475886.95999992</v>
      </c>
      <c r="F205" s="3">
        <f t="shared" si="13"/>
        <v>0.99912739365100556</v>
      </c>
      <c r="G205" t="str">
        <f t="shared" si="14"/>
        <v>Otro</v>
      </c>
    </row>
    <row r="206" spans="2:7" ht="14.4" customHeight="1" x14ac:dyDescent="0.3">
      <c r="B206" s="6" t="s">
        <v>524</v>
      </c>
      <c r="C206" s="7">
        <f t="shared" si="12"/>
        <v>7.3197993282794703E-5</v>
      </c>
      <c r="D206" s="8">
        <v>70000</v>
      </c>
      <c r="E206" s="9">
        <f t="shared" si="15"/>
        <v>955545886.95999992</v>
      </c>
      <c r="F206" s="7">
        <f t="shared" si="13"/>
        <v>0.99920059164428832</v>
      </c>
      <c r="G206" t="str">
        <f t="shared" si="14"/>
        <v>Otro</v>
      </c>
    </row>
    <row r="207" spans="2:7" ht="14.4" customHeight="1" x14ac:dyDescent="0.3">
      <c r="B207" s="2" t="s">
        <v>525</v>
      </c>
      <c r="C207" s="3">
        <f t="shared" si="12"/>
        <v>6.6819311011008314E-5</v>
      </c>
      <c r="D207" s="4">
        <v>63900</v>
      </c>
      <c r="E207" s="5">
        <f t="shared" si="15"/>
        <v>955609786.95999992</v>
      </c>
      <c r="F207" s="3">
        <f t="shared" si="13"/>
        <v>0.99926741095529936</v>
      </c>
      <c r="G207" t="str">
        <f t="shared" si="14"/>
        <v>Otro</v>
      </c>
    </row>
    <row r="208" spans="2:7" ht="14.4" customHeight="1" x14ac:dyDescent="0.3">
      <c r="B208" s="6" t="s">
        <v>526</v>
      </c>
      <c r="C208" s="7">
        <f t="shared" si="12"/>
        <v>6.3786822717863957E-5</v>
      </c>
      <c r="D208" s="8">
        <v>61000</v>
      </c>
      <c r="E208" s="9">
        <f t="shared" si="15"/>
        <v>955670786.95999992</v>
      </c>
      <c r="F208" s="7">
        <f t="shared" si="13"/>
        <v>0.99933119777801727</v>
      </c>
      <c r="G208" t="str">
        <f t="shared" si="14"/>
        <v>Otro</v>
      </c>
    </row>
    <row r="209" spans="2:7" ht="14.4" customHeight="1" x14ac:dyDescent="0.3">
      <c r="B209" s="2" t="s">
        <v>527</v>
      </c>
      <c r="C209" s="3">
        <f t="shared" si="12"/>
        <v>6.3462660176183018E-5</v>
      </c>
      <c r="D209" s="4">
        <v>60690</v>
      </c>
      <c r="E209" s="5">
        <f t="shared" si="15"/>
        <v>955731476.95999992</v>
      </c>
      <c r="F209" s="3">
        <f t="shared" si="13"/>
        <v>0.99939466043819347</v>
      </c>
      <c r="G209" t="str">
        <f t="shared" si="14"/>
        <v>Otro</v>
      </c>
    </row>
    <row r="210" spans="2:7" ht="14.4" customHeight="1" x14ac:dyDescent="0.3">
      <c r="B210" s="6" t="s">
        <v>528</v>
      </c>
      <c r="C210" s="7">
        <f t="shared" si="12"/>
        <v>6.2741137099538321E-5</v>
      </c>
      <c r="D210" s="8">
        <v>60000</v>
      </c>
      <c r="E210" s="9">
        <f t="shared" si="15"/>
        <v>955791476.95999992</v>
      </c>
      <c r="F210" s="7">
        <f t="shared" si="13"/>
        <v>0.99945740157529295</v>
      </c>
      <c r="G210" t="str">
        <f t="shared" si="14"/>
        <v>pedestal</v>
      </c>
    </row>
    <row r="211" spans="2:7" ht="14.4" customHeight="1" x14ac:dyDescent="0.3">
      <c r="B211" s="2" t="s">
        <v>529</v>
      </c>
      <c r="C211" s="3">
        <f t="shared" si="12"/>
        <v>6.2218294290375509E-5</v>
      </c>
      <c r="D211" s="4">
        <v>59500</v>
      </c>
      <c r="E211" s="5">
        <f t="shared" si="15"/>
        <v>955850976.95999992</v>
      </c>
      <c r="F211" s="3">
        <f t="shared" si="13"/>
        <v>0.99951961986958338</v>
      </c>
      <c r="G211" t="str">
        <f t="shared" si="14"/>
        <v>Otro</v>
      </c>
    </row>
    <row r="212" spans="2:7" ht="14.4" customHeight="1" x14ac:dyDescent="0.3">
      <c r="B212" s="6" t="s">
        <v>530</v>
      </c>
      <c r="C212" s="7">
        <f t="shared" si="12"/>
        <v>5.5996464861337951E-5</v>
      </c>
      <c r="D212" s="8">
        <v>53550</v>
      </c>
      <c r="E212" s="9">
        <f t="shared" si="15"/>
        <v>955904526.95999992</v>
      </c>
      <c r="F212" s="7">
        <f t="shared" si="13"/>
        <v>0.99957561633444469</v>
      </c>
      <c r="G212" t="str">
        <f t="shared" si="14"/>
        <v>Otro</v>
      </c>
    </row>
    <row r="213" spans="2:7" ht="14.4" customHeight="1" x14ac:dyDescent="0.3">
      <c r="B213" s="2" t="s">
        <v>531</v>
      </c>
      <c r="C213" s="3">
        <f t="shared" si="12"/>
        <v>5.2284280916281931E-5</v>
      </c>
      <c r="D213" s="4">
        <v>50000</v>
      </c>
      <c r="E213" s="5">
        <f t="shared" si="15"/>
        <v>955954526.95999992</v>
      </c>
      <c r="F213" s="3">
        <f t="shared" si="13"/>
        <v>0.999627900615361</v>
      </c>
      <c r="G213" t="str">
        <f t="shared" si="14"/>
        <v>Otro</v>
      </c>
    </row>
    <row r="214" spans="2:7" ht="14.4" customHeight="1" x14ac:dyDescent="0.3">
      <c r="B214" s="6" t="s">
        <v>532</v>
      </c>
      <c r="C214" s="7">
        <f t="shared" si="12"/>
        <v>5.2263367203915425E-5</v>
      </c>
      <c r="D214" s="8">
        <v>49980</v>
      </c>
      <c r="E214" s="9">
        <f t="shared" si="15"/>
        <v>956004506.95999992</v>
      </c>
      <c r="F214" s="7">
        <f t="shared" si="13"/>
        <v>0.99968016398256487</v>
      </c>
      <c r="G214" t="str">
        <f t="shared" si="14"/>
        <v>Otro</v>
      </c>
    </row>
    <row r="215" spans="2:7" ht="14.4" customHeight="1" x14ac:dyDescent="0.3">
      <c r="B215" s="2" t="s">
        <v>533</v>
      </c>
      <c r="C215" s="3">
        <f t="shared" si="12"/>
        <v>5.1656869545286552E-5</v>
      </c>
      <c r="D215" s="4">
        <v>49400</v>
      </c>
      <c r="E215" s="5">
        <f t="shared" si="15"/>
        <v>956053906.95999992</v>
      </c>
      <c r="F215" s="3">
        <f t="shared" si="13"/>
        <v>0.99973182085211021</v>
      </c>
      <c r="G215" t="str">
        <f t="shared" si="14"/>
        <v>Otro</v>
      </c>
    </row>
    <row r="216" spans="2:7" ht="14.4" customHeight="1" x14ac:dyDescent="0.3">
      <c r="B216" s="6" t="s">
        <v>534</v>
      </c>
      <c r="C216" s="7">
        <f t="shared" si="12"/>
        <v>4.705585282465374E-5</v>
      </c>
      <c r="D216" s="8">
        <v>45000</v>
      </c>
      <c r="E216" s="9">
        <f t="shared" si="15"/>
        <v>956098906.95999992</v>
      </c>
      <c r="F216" s="7">
        <f t="shared" si="13"/>
        <v>0.99977887670493482</v>
      </c>
      <c r="G216" t="str">
        <f t="shared" si="14"/>
        <v>Otro</v>
      </c>
    </row>
    <row r="217" spans="2:7" ht="14.4" customHeight="1" x14ac:dyDescent="0.3">
      <c r="B217" s="2" t="s">
        <v>535</v>
      </c>
      <c r="C217" s="3">
        <f t="shared" si="12"/>
        <v>4.1827424733025549E-5</v>
      </c>
      <c r="D217" s="4">
        <v>40000</v>
      </c>
      <c r="E217" s="5">
        <f t="shared" si="15"/>
        <v>956138906.95999992</v>
      </c>
      <c r="F217" s="3">
        <f t="shared" si="13"/>
        <v>0.99982070412966784</v>
      </c>
      <c r="G217" t="str">
        <f t="shared" si="14"/>
        <v>Otro</v>
      </c>
    </row>
    <row r="218" spans="2:7" ht="14.4" customHeight="1" x14ac:dyDescent="0.3">
      <c r="B218" s="6" t="s">
        <v>536</v>
      </c>
      <c r="C218" s="7">
        <f t="shared" si="12"/>
        <v>3.9736053496374269E-5</v>
      </c>
      <c r="D218" s="8">
        <v>38000</v>
      </c>
      <c r="E218" s="9">
        <f t="shared" si="15"/>
        <v>956176906.95999992</v>
      </c>
      <c r="F218" s="7">
        <f t="shared" si="13"/>
        <v>0.99986044018316422</v>
      </c>
      <c r="G218" t="str">
        <f t="shared" si="14"/>
        <v>Otro</v>
      </c>
    </row>
    <row r="219" spans="2:7" ht="14.4" customHeight="1" x14ac:dyDescent="0.3">
      <c r="B219" s="2" t="s">
        <v>537</v>
      </c>
      <c r="C219" s="3">
        <f t="shared" si="12"/>
        <v>3.6598996641397351E-5</v>
      </c>
      <c r="D219" s="4">
        <v>35000</v>
      </c>
      <c r="E219" s="5">
        <f t="shared" si="15"/>
        <v>956211906.95999992</v>
      </c>
      <c r="F219" s="3">
        <f t="shared" si="13"/>
        <v>0.99989703917980566</v>
      </c>
      <c r="G219" t="str">
        <f t="shared" si="14"/>
        <v>Otro</v>
      </c>
    </row>
    <row r="220" spans="2:7" ht="14.4" customHeight="1" x14ac:dyDescent="0.3">
      <c r="B220" s="6" t="s">
        <v>538</v>
      </c>
      <c r="C220" s="7">
        <f t="shared" si="12"/>
        <v>3.6076153832234533E-5</v>
      </c>
      <c r="D220" s="8">
        <v>34500</v>
      </c>
      <c r="E220" s="9">
        <f t="shared" si="15"/>
        <v>956246406.95999992</v>
      </c>
      <c r="F220" s="7">
        <f t="shared" si="13"/>
        <v>0.99993311533363782</v>
      </c>
      <c r="G220" t="str">
        <f t="shared" si="14"/>
        <v>Otro</v>
      </c>
    </row>
    <row r="221" spans="2:7" ht="14.4" customHeight="1" x14ac:dyDescent="0.3">
      <c r="B221" s="2" t="s">
        <v>539</v>
      </c>
      <c r="C221" s="3">
        <f t="shared" si="12"/>
        <v>3.2042421559543386E-5</v>
      </c>
      <c r="D221" s="4">
        <v>30642.5</v>
      </c>
      <c r="E221" s="5">
        <f t="shared" si="15"/>
        <v>956277049.45999992</v>
      </c>
      <c r="F221" s="3">
        <f t="shared" si="13"/>
        <v>0.99996515775519734</v>
      </c>
      <c r="G221" t="str">
        <f t="shared" si="14"/>
        <v>Otro</v>
      </c>
    </row>
    <row r="222" spans="2:7" ht="14.4" customHeight="1" x14ac:dyDescent="0.3">
      <c r="B222" s="6" t="s">
        <v>540</v>
      </c>
      <c r="C222" s="7">
        <f t="shared" si="12"/>
        <v>1.24436588580751E-5</v>
      </c>
      <c r="D222" s="8">
        <v>11900</v>
      </c>
      <c r="E222" s="9">
        <f t="shared" si="15"/>
        <v>956288949.45999992</v>
      </c>
      <c r="F222" s="7">
        <f t="shared" si="13"/>
        <v>0.99997760141405545</v>
      </c>
      <c r="G222" t="str">
        <f t="shared" si="14"/>
        <v>Otro</v>
      </c>
    </row>
    <row r="223" spans="2:7" ht="14.4" customHeight="1" x14ac:dyDescent="0.3">
      <c r="B223" s="2" t="s">
        <v>541</v>
      </c>
      <c r="C223" s="3">
        <f t="shared" si="12"/>
        <v>1.24436588580751E-5</v>
      </c>
      <c r="D223" s="4">
        <v>11900</v>
      </c>
      <c r="E223" s="5">
        <f t="shared" si="15"/>
        <v>956300849.45999992</v>
      </c>
      <c r="F223" s="3">
        <f t="shared" si="13"/>
        <v>0.99999004507291356</v>
      </c>
      <c r="G223" t="str">
        <f t="shared" si="14"/>
        <v>Otro</v>
      </c>
    </row>
    <row r="224" spans="2:7" ht="14.4" customHeight="1" x14ac:dyDescent="0.3">
      <c r="B224" s="6" t="s">
        <v>542</v>
      </c>
      <c r="C224" s="7">
        <f t="shared" si="12"/>
        <v>9.9549270864600807E-6</v>
      </c>
      <c r="D224" s="8">
        <v>9520</v>
      </c>
      <c r="E224" s="9">
        <f t="shared" si="15"/>
        <v>956310369.45999992</v>
      </c>
      <c r="F224" s="7">
        <f t="shared" si="13"/>
        <v>1</v>
      </c>
      <c r="G224" t="str">
        <f t="shared" si="14"/>
        <v>Otro</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4DEBC-CDD3-4772-AC74-DD9E192D2975}">
  <dimension ref="A1:K35"/>
  <sheetViews>
    <sheetView showGridLines="0" workbookViewId="0">
      <selection activeCell="M24" sqref="M24"/>
    </sheetView>
  </sheetViews>
  <sheetFormatPr baseColWidth="10" defaultRowHeight="14.4" x14ac:dyDescent="0.3"/>
  <cols>
    <col min="7" max="7" width="21.21875" customWidth="1"/>
    <col min="8" max="8" width="15.5546875" customWidth="1"/>
    <col min="9" max="9" width="15.6640625" customWidth="1"/>
    <col min="11" max="11" width="16.6640625" customWidth="1"/>
  </cols>
  <sheetData>
    <row r="1" spans="1:11" x14ac:dyDescent="0.3">
      <c r="A1" s="43">
        <v>2025</v>
      </c>
    </row>
    <row r="2" spans="1:11" x14ac:dyDescent="0.3">
      <c r="A2" s="34" t="s">
        <v>0</v>
      </c>
      <c r="B2" s="41" t="s">
        <v>113</v>
      </c>
      <c r="C2" s="42" t="s">
        <v>94</v>
      </c>
      <c r="F2" s="34" t="s">
        <v>0</v>
      </c>
      <c r="G2" s="41" t="s">
        <v>581</v>
      </c>
      <c r="H2" s="41" t="s">
        <v>545</v>
      </c>
      <c r="I2" s="41" t="s">
        <v>546</v>
      </c>
      <c r="J2" s="41" t="s">
        <v>547</v>
      </c>
      <c r="K2" s="42" t="s">
        <v>543</v>
      </c>
    </row>
    <row r="3" spans="1:11" x14ac:dyDescent="0.3">
      <c r="A3" s="35" t="s">
        <v>91</v>
      </c>
      <c r="B3" s="44">
        <f>+'2025 parcial'!M10</f>
        <v>38649000</v>
      </c>
      <c r="C3" s="45">
        <f>+'2025 parcial'!L10</f>
        <v>102</v>
      </c>
      <c r="D3">
        <f>+C3/4</f>
        <v>25.5</v>
      </c>
      <c r="E3" s="80" t="s">
        <v>560</v>
      </c>
      <c r="F3" s="35" t="s">
        <v>91</v>
      </c>
      <c r="G3" s="111">
        <f t="shared" ref="G3:G8" si="0">+INT(AVERAGE(D3,D12,D21,D30))</f>
        <v>51</v>
      </c>
      <c r="H3" s="112">
        <v>410000</v>
      </c>
      <c r="I3" s="111">
        <f>+H3/$H$7</f>
        <v>0.24595080983803239</v>
      </c>
      <c r="J3" s="111">
        <v>1.5</v>
      </c>
      <c r="K3" s="113">
        <f>+J3*I3</f>
        <v>0.36892621475704857</v>
      </c>
    </row>
    <row r="4" spans="1:11" x14ac:dyDescent="0.3">
      <c r="A4" s="35" t="s">
        <v>114</v>
      </c>
      <c r="B4" s="5">
        <f>+'2025 parcial'!M11</f>
        <v>11097000</v>
      </c>
      <c r="C4" s="37">
        <f>+'2025 parcial'!L11</f>
        <v>13</v>
      </c>
      <c r="D4">
        <f t="shared" ref="D4:D8" si="1">+C4/4</f>
        <v>3.25</v>
      </c>
      <c r="E4" s="80" t="s">
        <v>561</v>
      </c>
      <c r="F4" s="35" t="s">
        <v>114</v>
      </c>
      <c r="G4" s="114">
        <f t="shared" si="0"/>
        <v>4</v>
      </c>
      <c r="H4" s="115">
        <v>1210000</v>
      </c>
      <c r="I4" s="114">
        <f t="shared" ref="I4:I8" si="2">+H4/$H$7</f>
        <v>0.72585482903419318</v>
      </c>
      <c r="J4" s="114">
        <v>2</v>
      </c>
      <c r="K4" s="116">
        <f t="shared" ref="K4:K8" si="3">+J4*I4</f>
        <v>1.4517096580683864</v>
      </c>
    </row>
    <row r="5" spans="1:11" x14ac:dyDescent="0.3">
      <c r="A5" s="35" t="s">
        <v>116</v>
      </c>
      <c r="B5" s="44">
        <f>+'2025 parcial'!M14</f>
        <v>60791000</v>
      </c>
      <c r="C5" s="45">
        <f>+'2025 parcial'!L14</f>
        <v>68</v>
      </c>
      <c r="D5">
        <f t="shared" si="1"/>
        <v>17</v>
      </c>
      <c r="E5" s="80" t="s">
        <v>562</v>
      </c>
      <c r="F5" s="35" t="s">
        <v>116</v>
      </c>
      <c r="G5" s="111">
        <f t="shared" si="0"/>
        <v>9</v>
      </c>
      <c r="H5" s="112">
        <v>347000</v>
      </c>
      <c r="I5" s="111">
        <f t="shared" si="2"/>
        <v>0.20815836832633472</v>
      </c>
      <c r="J5" s="111">
        <v>1.5</v>
      </c>
      <c r="K5" s="113">
        <f t="shared" si="3"/>
        <v>0.31223755248950208</v>
      </c>
    </row>
    <row r="6" spans="1:11" x14ac:dyDescent="0.3">
      <c r="A6" s="35" t="s">
        <v>92</v>
      </c>
      <c r="B6" s="5">
        <f>+'2025 parcial'!M12</f>
        <v>0</v>
      </c>
      <c r="C6" s="37">
        <f>+'2025 parcial'!L12</f>
        <v>0</v>
      </c>
      <c r="D6">
        <f t="shared" si="1"/>
        <v>0</v>
      </c>
      <c r="E6" s="80" t="s">
        <v>565</v>
      </c>
      <c r="F6" s="35" t="s">
        <v>92</v>
      </c>
      <c r="G6" s="114">
        <f t="shared" si="0"/>
        <v>2</v>
      </c>
      <c r="H6" s="115">
        <v>1224000</v>
      </c>
      <c r="I6" s="114">
        <f t="shared" si="2"/>
        <v>0.73425314937012598</v>
      </c>
      <c r="J6" s="114">
        <v>2</v>
      </c>
      <c r="K6" s="116">
        <f t="shared" si="3"/>
        <v>1.468506298740252</v>
      </c>
    </row>
    <row r="7" spans="1:11" x14ac:dyDescent="0.3">
      <c r="A7" s="35" t="s">
        <v>115</v>
      </c>
      <c r="B7" s="44">
        <f>+'2025 parcial'!M13</f>
        <v>1667000</v>
      </c>
      <c r="C7" s="45">
        <v>1</v>
      </c>
      <c r="D7">
        <f t="shared" si="1"/>
        <v>0.25</v>
      </c>
      <c r="E7" s="80" t="s">
        <v>563</v>
      </c>
      <c r="F7" s="35" t="s">
        <v>115</v>
      </c>
      <c r="G7" s="111">
        <f t="shared" si="0"/>
        <v>7</v>
      </c>
      <c r="H7" s="112">
        <v>1667000</v>
      </c>
      <c r="I7" s="111">
        <f t="shared" si="2"/>
        <v>1</v>
      </c>
      <c r="J7" s="111">
        <v>2</v>
      </c>
      <c r="K7" s="113">
        <f t="shared" si="3"/>
        <v>2</v>
      </c>
    </row>
    <row r="8" spans="1:11" x14ac:dyDescent="0.3">
      <c r="A8" s="38" t="s">
        <v>117</v>
      </c>
      <c r="B8" s="39">
        <f>+'2025 parcial'!M15</f>
        <v>11826500</v>
      </c>
      <c r="C8" s="40">
        <f>+'2025 parcial'!L15</f>
        <v>107</v>
      </c>
      <c r="D8">
        <f t="shared" si="1"/>
        <v>26.75</v>
      </c>
      <c r="E8" s="80" t="s">
        <v>564</v>
      </c>
      <c r="F8" s="38" t="s">
        <v>117</v>
      </c>
      <c r="G8" s="117">
        <f t="shared" si="0"/>
        <v>82</v>
      </c>
      <c r="H8" s="118">
        <v>109000</v>
      </c>
      <c r="I8" s="117">
        <f t="shared" si="2"/>
        <v>6.5386922615476906E-2</v>
      </c>
      <c r="J8" s="117">
        <v>1</v>
      </c>
      <c r="K8" s="119">
        <f t="shared" si="3"/>
        <v>6.5386922615476906E-2</v>
      </c>
    </row>
    <row r="10" spans="1:11" x14ac:dyDescent="0.3">
      <c r="A10" s="43">
        <v>2024</v>
      </c>
    </row>
    <row r="11" spans="1:11" x14ac:dyDescent="0.3">
      <c r="A11" s="34" t="s">
        <v>0</v>
      </c>
      <c r="B11" s="41" t="s">
        <v>113</v>
      </c>
      <c r="C11" s="42" t="s">
        <v>94</v>
      </c>
      <c r="F11" s="144"/>
      <c r="G11" s="144"/>
      <c r="H11" s="144"/>
      <c r="I11" s="144"/>
      <c r="J11" s="144"/>
      <c r="K11" s="144"/>
    </row>
    <row r="12" spans="1:11" x14ac:dyDescent="0.3">
      <c r="A12" s="35" t="s">
        <v>91</v>
      </c>
      <c r="B12" s="9">
        <v>64676400</v>
      </c>
      <c r="C12" s="36">
        <v>150</v>
      </c>
      <c r="D12">
        <f>+C12/6</f>
        <v>25</v>
      </c>
    </row>
    <row r="13" spans="1:11" x14ac:dyDescent="0.3">
      <c r="A13" s="35" t="s">
        <v>12</v>
      </c>
      <c r="B13" s="5">
        <v>26889000</v>
      </c>
      <c r="C13" s="37">
        <v>39</v>
      </c>
      <c r="D13">
        <f t="shared" ref="D13:D17" si="4">+C13/6</f>
        <v>6.5</v>
      </c>
      <c r="F13" s="143" t="s">
        <v>544</v>
      </c>
      <c r="G13" s="143"/>
      <c r="H13" s="143"/>
      <c r="I13" s="143"/>
      <c r="J13" s="143"/>
      <c r="K13" s="143"/>
    </row>
    <row r="14" spans="1:11" x14ac:dyDescent="0.3">
      <c r="A14" s="35" t="s">
        <v>24</v>
      </c>
      <c r="B14" s="9">
        <v>6210000</v>
      </c>
      <c r="C14" s="36">
        <v>9</v>
      </c>
      <c r="D14">
        <f t="shared" si="4"/>
        <v>1.5</v>
      </c>
      <c r="F14" s="143"/>
      <c r="G14" s="143"/>
      <c r="H14" s="143"/>
      <c r="I14" s="143"/>
      <c r="J14" s="143"/>
      <c r="K14" s="143"/>
    </row>
    <row r="15" spans="1:11" x14ac:dyDescent="0.3">
      <c r="A15" s="35" t="s">
        <v>92</v>
      </c>
      <c r="B15" s="5">
        <v>40849000.200000003</v>
      </c>
      <c r="C15" s="37">
        <v>43</v>
      </c>
      <c r="D15">
        <f t="shared" si="4"/>
        <v>7.166666666666667</v>
      </c>
      <c r="F15" s="143"/>
      <c r="G15" s="143"/>
      <c r="H15" s="143"/>
      <c r="I15" s="143"/>
      <c r="J15" s="143"/>
      <c r="K15" s="143"/>
    </row>
    <row r="16" spans="1:11" x14ac:dyDescent="0.3">
      <c r="A16" s="35" t="s">
        <v>99</v>
      </c>
      <c r="B16" s="9">
        <v>14035340</v>
      </c>
      <c r="C16" s="36">
        <v>19</v>
      </c>
      <c r="D16">
        <f t="shared" si="4"/>
        <v>3.1666666666666665</v>
      </c>
      <c r="F16" s="143" t="s">
        <v>548</v>
      </c>
      <c r="G16" s="143"/>
      <c r="H16" s="143"/>
      <c r="I16" s="143"/>
      <c r="J16" s="143"/>
      <c r="K16" s="143"/>
    </row>
    <row r="17" spans="1:11" x14ac:dyDescent="0.3">
      <c r="A17" s="38" t="s">
        <v>72</v>
      </c>
      <c r="B17" s="39">
        <v>17170890</v>
      </c>
      <c r="C17" s="40">
        <v>180</v>
      </c>
      <c r="D17">
        <f t="shared" si="4"/>
        <v>30</v>
      </c>
      <c r="F17" s="143"/>
      <c r="G17" s="143"/>
      <c r="H17" s="143"/>
      <c r="I17" s="143"/>
      <c r="J17" s="143"/>
      <c r="K17" s="143"/>
    </row>
    <row r="18" spans="1:11" x14ac:dyDescent="0.3">
      <c r="F18" s="143"/>
      <c r="G18" s="143"/>
      <c r="H18" s="143"/>
      <c r="I18" s="143"/>
      <c r="J18" s="143"/>
      <c r="K18" s="143"/>
    </row>
    <row r="19" spans="1:11" x14ac:dyDescent="0.3">
      <c r="A19" s="43">
        <v>2023</v>
      </c>
      <c r="F19" s="46"/>
      <c r="G19" s="46"/>
      <c r="H19" s="46"/>
      <c r="I19" s="46"/>
      <c r="J19" s="46"/>
      <c r="K19" s="46"/>
    </row>
    <row r="20" spans="1:11" x14ac:dyDescent="0.3">
      <c r="A20" s="34" t="s">
        <v>0</v>
      </c>
      <c r="B20" s="41" t="s">
        <v>113</v>
      </c>
      <c r="C20" s="42" t="s">
        <v>94</v>
      </c>
      <c r="F20" s="145" t="s">
        <v>580</v>
      </c>
      <c r="G20" s="146"/>
      <c r="H20" s="146"/>
      <c r="I20" s="147"/>
    </row>
    <row r="21" spans="1:11" x14ac:dyDescent="0.3">
      <c r="A21" s="35" t="s">
        <v>91</v>
      </c>
      <c r="B21" s="9">
        <v>95337230</v>
      </c>
      <c r="C21" s="36">
        <v>262</v>
      </c>
      <c r="D21">
        <f>+C21/6</f>
        <v>43.666666666666664</v>
      </c>
      <c r="F21" s="34" t="s">
        <v>0</v>
      </c>
      <c r="G21" s="41" t="s">
        <v>581</v>
      </c>
      <c r="H21" s="42" t="s">
        <v>543</v>
      </c>
      <c r="I21" s="120" t="s">
        <v>602</v>
      </c>
    </row>
    <row r="22" spans="1:11" x14ac:dyDescent="0.3">
      <c r="A22" s="35" t="s">
        <v>12</v>
      </c>
      <c r="B22" s="5">
        <v>11122300</v>
      </c>
      <c r="C22" s="37">
        <v>14</v>
      </c>
      <c r="D22">
        <f t="shared" ref="D22:D26" si="5">+C22/6</f>
        <v>2.3333333333333335</v>
      </c>
      <c r="F22" s="35" t="s">
        <v>91</v>
      </c>
      <c r="G22" s="44">
        <v>51</v>
      </c>
      <c r="H22" s="45">
        <v>0.36892621475704857</v>
      </c>
      <c r="I22" s="121">
        <f>+H22*G22</f>
        <v>18.815236952609478</v>
      </c>
    </row>
    <row r="23" spans="1:11" x14ac:dyDescent="0.3">
      <c r="A23" s="35" t="s">
        <v>24</v>
      </c>
      <c r="B23" s="9">
        <v>18751500</v>
      </c>
      <c r="C23" s="36">
        <v>44</v>
      </c>
      <c r="D23">
        <f t="shared" si="5"/>
        <v>7.333333333333333</v>
      </c>
      <c r="F23" s="35" t="s">
        <v>114</v>
      </c>
      <c r="G23" s="5">
        <v>4</v>
      </c>
      <c r="H23" s="37">
        <v>1.4517096580683864</v>
      </c>
      <c r="I23" s="122">
        <f t="shared" ref="I23:I27" si="6">+H23*G23</f>
        <v>5.8068386322735455</v>
      </c>
    </row>
    <row r="24" spans="1:11" x14ac:dyDescent="0.3">
      <c r="A24" s="35" t="s">
        <v>92</v>
      </c>
      <c r="B24" s="5">
        <v>15298700</v>
      </c>
      <c r="C24" s="37">
        <v>10</v>
      </c>
      <c r="D24">
        <f t="shared" si="5"/>
        <v>1.6666666666666667</v>
      </c>
      <c r="F24" s="35" t="s">
        <v>116</v>
      </c>
      <c r="G24" s="44">
        <v>9</v>
      </c>
      <c r="H24" s="45">
        <v>0.31223755248950208</v>
      </c>
      <c r="I24" s="121">
        <f t="shared" si="6"/>
        <v>2.8101379724055189</v>
      </c>
    </row>
    <row r="25" spans="1:11" x14ac:dyDescent="0.3">
      <c r="A25" s="35" t="s">
        <v>99</v>
      </c>
      <c r="B25" s="9">
        <v>15220100</v>
      </c>
      <c r="C25" s="36">
        <v>15</v>
      </c>
      <c r="D25">
        <f t="shared" si="5"/>
        <v>2.5</v>
      </c>
      <c r="F25" s="35" t="s">
        <v>92</v>
      </c>
      <c r="G25" s="5">
        <v>2</v>
      </c>
      <c r="H25" s="37">
        <v>1.468506298740252</v>
      </c>
      <c r="I25" s="122">
        <f t="shared" si="6"/>
        <v>2.9370125974805039</v>
      </c>
    </row>
    <row r="26" spans="1:11" x14ac:dyDescent="0.3">
      <c r="A26" s="38" t="s">
        <v>72</v>
      </c>
      <c r="B26" s="39">
        <v>11002652</v>
      </c>
      <c r="C26" s="40">
        <v>393</v>
      </c>
      <c r="D26">
        <f t="shared" si="5"/>
        <v>65.5</v>
      </c>
      <c r="F26" s="35" t="s">
        <v>115</v>
      </c>
      <c r="G26" s="44">
        <v>7</v>
      </c>
      <c r="H26" s="45">
        <v>2</v>
      </c>
      <c r="I26" s="121">
        <f t="shared" si="6"/>
        <v>14</v>
      </c>
    </row>
    <row r="27" spans="1:11" x14ac:dyDescent="0.3">
      <c r="F27" s="38" t="s">
        <v>117</v>
      </c>
      <c r="G27" s="39">
        <v>82</v>
      </c>
      <c r="H27" s="40">
        <v>6.5386922615476906E-2</v>
      </c>
      <c r="I27" s="123">
        <f t="shared" si="6"/>
        <v>5.3617276544691066</v>
      </c>
    </row>
    <row r="28" spans="1:11" x14ac:dyDescent="0.3">
      <c r="A28" s="43">
        <v>2022</v>
      </c>
    </row>
    <row r="29" spans="1:11" x14ac:dyDescent="0.3">
      <c r="A29" s="34" t="s">
        <v>0</v>
      </c>
      <c r="B29" s="41" t="s">
        <v>113</v>
      </c>
      <c r="C29" s="42" t="s">
        <v>94</v>
      </c>
    </row>
    <row r="30" spans="1:11" x14ac:dyDescent="0.3">
      <c r="A30" s="35" t="s">
        <v>91</v>
      </c>
      <c r="B30" s="9">
        <v>223707844</v>
      </c>
      <c r="C30" s="36">
        <v>665</v>
      </c>
      <c r="D30">
        <f>+C30/6</f>
        <v>110.83333333333333</v>
      </c>
    </row>
    <row r="31" spans="1:11" x14ac:dyDescent="0.3">
      <c r="A31" s="35" t="s">
        <v>12</v>
      </c>
      <c r="B31" s="5">
        <v>31448794</v>
      </c>
      <c r="C31" s="37">
        <v>35</v>
      </c>
      <c r="D31">
        <f t="shared" ref="D31:D35" si="7">+C31/6</f>
        <v>5.833333333333333</v>
      </c>
    </row>
    <row r="32" spans="1:11" x14ac:dyDescent="0.3">
      <c r="A32" s="35" t="s">
        <v>24</v>
      </c>
      <c r="B32" s="9">
        <v>36386168</v>
      </c>
      <c r="C32" s="36">
        <v>78</v>
      </c>
      <c r="D32">
        <f t="shared" si="7"/>
        <v>13</v>
      </c>
    </row>
    <row r="33" spans="1:4" x14ac:dyDescent="0.3">
      <c r="A33" s="35" t="s">
        <v>92</v>
      </c>
      <c r="B33" s="5">
        <v>14790240</v>
      </c>
      <c r="C33" s="37">
        <v>12</v>
      </c>
      <c r="D33">
        <f t="shared" si="7"/>
        <v>2</v>
      </c>
    </row>
    <row r="34" spans="1:4" x14ac:dyDescent="0.3">
      <c r="A34" s="35" t="s">
        <v>99</v>
      </c>
      <c r="B34" s="9">
        <v>118305040</v>
      </c>
      <c r="C34" s="36">
        <v>133</v>
      </c>
      <c r="D34">
        <f t="shared" si="7"/>
        <v>22.166666666666668</v>
      </c>
    </row>
    <row r="35" spans="1:4" x14ac:dyDescent="0.3">
      <c r="A35" s="38" t="s">
        <v>72</v>
      </c>
      <c r="B35" s="39">
        <v>38717302</v>
      </c>
      <c r="C35" s="40">
        <v>1235</v>
      </c>
      <c r="D35">
        <f t="shared" si="7"/>
        <v>205.83333333333334</v>
      </c>
    </row>
  </sheetData>
  <mergeCells count="4">
    <mergeCell ref="F13:K15"/>
    <mergeCell ref="F16:K18"/>
    <mergeCell ref="F11:K11"/>
    <mergeCell ref="F20:I2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E5E4D-36D1-401A-89F1-488FD62BDB54}">
  <dimension ref="B1:I21"/>
  <sheetViews>
    <sheetView showGridLines="0" topLeftCell="A8" zoomScale="70" zoomScaleNormal="70" workbookViewId="0">
      <selection activeCell="O9" sqref="O9"/>
    </sheetView>
  </sheetViews>
  <sheetFormatPr baseColWidth="10" defaultRowHeight="14.4" x14ac:dyDescent="0.3"/>
  <cols>
    <col min="1" max="1" width="3.6640625" customWidth="1"/>
    <col min="2" max="2" width="32.109375" customWidth="1"/>
    <col min="3" max="5" width="14.44140625" customWidth="1"/>
    <col min="6" max="6" width="29.77734375" customWidth="1"/>
    <col min="7" max="8" width="14.21875" customWidth="1"/>
  </cols>
  <sheetData>
    <row r="1" spans="2:9" x14ac:dyDescent="0.3">
      <c r="C1">
        <v>50</v>
      </c>
      <c r="D1">
        <v>4</v>
      </c>
      <c r="E1">
        <v>5</v>
      </c>
      <c r="F1">
        <v>2</v>
      </c>
      <c r="G1">
        <v>7</v>
      </c>
      <c r="H1">
        <v>81</v>
      </c>
    </row>
    <row r="2" spans="2:9" x14ac:dyDescent="0.3">
      <c r="B2" s="148" t="s">
        <v>572</v>
      </c>
      <c r="C2" s="150" t="s">
        <v>573</v>
      </c>
      <c r="D2" s="151"/>
      <c r="E2" s="151"/>
      <c r="F2" s="151"/>
      <c r="G2" s="151"/>
      <c r="H2" s="152"/>
    </row>
    <row r="3" spans="2:9" ht="17.399999999999999" customHeight="1" x14ac:dyDescent="0.3">
      <c r="B3" s="149"/>
      <c r="C3" s="48" t="s">
        <v>566</v>
      </c>
      <c r="D3" s="48" t="s">
        <v>567</v>
      </c>
      <c r="E3" s="48" t="s">
        <v>568</v>
      </c>
      <c r="F3" s="48" t="s">
        <v>569</v>
      </c>
      <c r="G3" s="48" t="s">
        <v>570</v>
      </c>
      <c r="H3" s="48" t="s">
        <v>571</v>
      </c>
    </row>
    <row r="4" spans="2:9" ht="43.2" customHeight="1" x14ac:dyDescent="0.3">
      <c r="B4" s="49" t="s">
        <v>574</v>
      </c>
      <c r="C4" s="47"/>
      <c r="D4" s="47"/>
      <c r="E4" s="47"/>
      <c r="F4" s="47"/>
      <c r="G4" s="47"/>
      <c r="H4" s="47"/>
      <c r="I4">
        <f>50+4+5+2+7+81</f>
        <v>149</v>
      </c>
    </row>
    <row r="5" spans="2:9" ht="43.2" customHeight="1" x14ac:dyDescent="0.3">
      <c r="B5" s="50" t="s">
        <v>550</v>
      </c>
      <c r="C5" s="51"/>
      <c r="D5" s="51"/>
      <c r="E5" s="51"/>
      <c r="F5" s="51"/>
      <c r="G5" s="51"/>
      <c r="H5" s="51"/>
    </row>
    <row r="6" spans="2:9" ht="43.2" customHeight="1" x14ac:dyDescent="0.3">
      <c r="B6" s="50" t="s">
        <v>576</v>
      </c>
      <c r="C6" s="51"/>
      <c r="D6" s="51"/>
      <c r="E6" s="51"/>
      <c r="F6" s="51"/>
      <c r="G6" s="51"/>
      <c r="H6" s="51"/>
      <c r="I6">
        <f>+C1+D1+E1+G1</f>
        <v>66</v>
      </c>
    </row>
    <row r="7" spans="2:9" ht="43.2" customHeight="1" x14ac:dyDescent="0.3">
      <c r="B7" s="50" t="s">
        <v>577</v>
      </c>
      <c r="C7" s="51"/>
      <c r="D7" s="51"/>
      <c r="E7" s="51"/>
      <c r="F7" s="51"/>
      <c r="G7" s="51"/>
      <c r="H7" s="51"/>
    </row>
    <row r="8" spans="2:9" ht="43.2" customHeight="1" x14ac:dyDescent="0.3">
      <c r="B8" s="50" t="s">
        <v>579</v>
      </c>
      <c r="C8" s="51"/>
      <c r="D8" s="51"/>
      <c r="E8" s="51"/>
      <c r="F8" s="51"/>
      <c r="G8" s="51"/>
      <c r="H8" s="51"/>
    </row>
    <row r="9" spans="2:9" ht="43.2" customHeight="1" x14ac:dyDescent="0.3">
      <c r="B9" s="50" t="s">
        <v>575</v>
      </c>
      <c r="C9" s="51"/>
      <c r="D9" s="51"/>
      <c r="E9" s="51"/>
      <c r="F9" s="51"/>
      <c r="G9" s="51"/>
      <c r="H9" s="51"/>
    </row>
    <row r="10" spans="2:9" ht="43.2" customHeight="1" x14ac:dyDescent="0.3">
      <c r="B10" s="50" t="s">
        <v>559</v>
      </c>
      <c r="C10" s="51"/>
      <c r="D10" s="51"/>
      <c r="E10" s="51"/>
      <c r="F10" s="51"/>
      <c r="G10" s="51"/>
      <c r="H10" s="51"/>
      <c r="I10">
        <f>+C1+G1+D1</f>
        <v>61</v>
      </c>
    </row>
    <row r="11" spans="2:9" ht="43.2" customHeight="1" x14ac:dyDescent="0.3">
      <c r="B11" s="50" t="s">
        <v>578</v>
      </c>
      <c r="C11" s="51"/>
      <c r="D11" s="51"/>
      <c r="E11" s="51"/>
      <c r="F11" s="51"/>
      <c r="G11" s="51"/>
      <c r="H11" s="51"/>
      <c r="I11">
        <f>+C1+D1+G1</f>
        <v>61</v>
      </c>
    </row>
    <row r="12" spans="2:9" ht="43.2" customHeight="1" x14ac:dyDescent="0.3">
      <c r="B12" s="50" t="s">
        <v>558</v>
      </c>
      <c r="C12" s="51"/>
      <c r="D12" s="51"/>
      <c r="E12" s="51"/>
      <c r="F12" s="51"/>
      <c r="G12" s="51"/>
      <c r="H12" s="51"/>
    </row>
    <row r="13" spans="2:9" ht="43.2" customHeight="1" x14ac:dyDescent="0.3">
      <c r="B13" s="50" t="s">
        <v>591</v>
      </c>
      <c r="C13" s="51"/>
      <c r="D13" s="51"/>
      <c r="E13" s="51"/>
      <c r="F13" s="51"/>
      <c r="G13" s="51"/>
      <c r="H13" s="51"/>
    </row>
    <row r="14" spans="2:9" ht="43.2" customHeight="1" x14ac:dyDescent="0.3">
      <c r="B14" s="50" t="s">
        <v>557</v>
      </c>
      <c r="C14" s="51"/>
      <c r="D14" s="51"/>
      <c r="E14" s="51"/>
      <c r="F14" s="51"/>
      <c r="G14" s="51"/>
      <c r="H14" s="51"/>
      <c r="I14">
        <f>+C1+D1+F1+F1+G1+H1</f>
        <v>146</v>
      </c>
    </row>
    <row r="15" spans="2:9" ht="43.2" customHeight="1" x14ac:dyDescent="0.3">
      <c r="B15" s="50" t="s">
        <v>556</v>
      </c>
      <c r="C15" s="51"/>
      <c r="D15" s="51"/>
      <c r="E15" s="51"/>
      <c r="F15" s="51"/>
      <c r="G15" s="51"/>
      <c r="H15" s="51"/>
    </row>
    <row r="16" spans="2:9" ht="43.2" customHeight="1" x14ac:dyDescent="0.3">
      <c r="B16" s="50" t="s">
        <v>555</v>
      </c>
      <c r="C16" s="51"/>
      <c r="D16" s="51"/>
      <c r="E16" s="51"/>
      <c r="F16" s="51"/>
      <c r="G16" s="51"/>
      <c r="H16" s="51"/>
    </row>
    <row r="17" spans="2:8" ht="43.2" customHeight="1" x14ac:dyDescent="0.3">
      <c r="B17" s="50" t="s">
        <v>554</v>
      </c>
      <c r="C17" s="51"/>
      <c r="D17" s="51"/>
      <c r="E17" s="51"/>
      <c r="F17" s="51"/>
      <c r="G17" s="51"/>
      <c r="H17" s="51"/>
    </row>
    <row r="18" spans="2:8" ht="43.2" customHeight="1" x14ac:dyDescent="0.3">
      <c r="B18" s="50" t="s">
        <v>553</v>
      </c>
      <c r="C18" s="51"/>
      <c r="D18" s="51"/>
      <c r="E18" s="51"/>
      <c r="F18" s="51"/>
      <c r="G18" s="51"/>
      <c r="H18" s="51"/>
    </row>
    <row r="19" spans="2:8" ht="43.2" customHeight="1" x14ac:dyDescent="0.3">
      <c r="B19" s="50" t="s">
        <v>552</v>
      </c>
      <c r="C19" s="51"/>
      <c r="D19" s="51"/>
      <c r="E19" s="51"/>
      <c r="F19" s="51"/>
      <c r="G19" s="51"/>
      <c r="H19" s="51"/>
    </row>
    <row r="20" spans="2:8" ht="39" customHeight="1" x14ac:dyDescent="0.3">
      <c r="B20" s="50" t="s">
        <v>551</v>
      </c>
      <c r="C20" s="51"/>
      <c r="D20" s="51"/>
      <c r="E20" s="51"/>
      <c r="F20" s="51"/>
      <c r="G20" s="51"/>
      <c r="H20" s="51"/>
    </row>
    <row r="21" spans="2:8" x14ac:dyDescent="0.3">
      <c r="F21" t="s">
        <v>600</v>
      </c>
    </row>
  </sheetData>
  <mergeCells count="2">
    <mergeCell ref="B2:B3"/>
    <mergeCell ref="C2:H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AE89B-85C2-4978-80B9-588607DF2264}">
  <dimension ref="B2:DJ59"/>
  <sheetViews>
    <sheetView showGridLines="0" tabSelected="1" topLeftCell="U1" zoomScale="110" zoomScaleNormal="110" workbookViewId="0">
      <selection activeCell="AQ55" sqref="AQ55"/>
    </sheetView>
  </sheetViews>
  <sheetFormatPr baseColWidth="10" defaultRowHeight="14.4" x14ac:dyDescent="0.3"/>
  <cols>
    <col min="1" max="1" width="3.5546875" customWidth="1"/>
    <col min="2" max="2" width="8.44140625" customWidth="1"/>
    <col min="3" max="19" width="6.44140625" customWidth="1"/>
    <col min="20" max="20" width="3.21875" customWidth="1"/>
    <col min="21" max="21" width="7.77734375" customWidth="1"/>
    <col min="22" max="22" width="7.33203125" customWidth="1"/>
    <col min="23" max="38" width="6.44140625" customWidth="1"/>
    <col min="39" max="39" width="3.33203125" customWidth="1"/>
    <col min="40" max="40" width="8.33203125" customWidth="1"/>
    <col min="41" max="42" width="6.44140625" customWidth="1"/>
    <col min="43" max="43" width="7.33203125" customWidth="1"/>
    <col min="44" max="57" width="6.44140625" customWidth="1"/>
    <col min="58" max="58" width="2.21875" customWidth="1"/>
    <col min="59" max="59" width="8.5546875" customWidth="1"/>
    <col min="60" max="76" width="6.44140625" customWidth="1"/>
    <col min="77" max="77" width="2.77734375" customWidth="1"/>
    <col min="78" max="78" width="7.88671875" customWidth="1"/>
    <col min="79" max="95" width="6.44140625" customWidth="1"/>
    <col min="96" max="96" width="2.77734375" customWidth="1"/>
    <col min="97" max="97" width="8.33203125" customWidth="1"/>
    <col min="98" max="114" width="6.44140625" customWidth="1"/>
  </cols>
  <sheetData>
    <row r="2" spans="2:114" x14ac:dyDescent="0.3">
      <c r="B2" s="132" t="s">
        <v>603</v>
      </c>
      <c r="C2" s="132"/>
      <c r="D2" s="132"/>
      <c r="E2" s="132"/>
      <c r="F2" s="132"/>
      <c r="G2" s="132"/>
      <c r="H2" s="132"/>
      <c r="I2" s="132"/>
      <c r="J2" s="132"/>
      <c r="K2" s="132"/>
      <c r="L2" s="132"/>
      <c r="M2" s="132"/>
      <c r="N2" s="132"/>
      <c r="O2" s="132"/>
      <c r="P2" s="132"/>
      <c r="Q2" s="132"/>
      <c r="R2" s="132"/>
      <c r="S2" s="132"/>
      <c r="U2" s="132" t="s">
        <v>604</v>
      </c>
      <c r="V2" s="132"/>
      <c r="W2" s="132"/>
      <c r="X2" s="132"/>
      <c r="Y2" s="132"/>
      <c r="Z2" s="132"/>
      <c r="AA2" s="132"/>
      <c r="AB2" s="132"/>
      <c r="AC2" s="132"/>
      <c r="AD2" s="132"/>
      <c r="AE2" s="132"/>
      <c r="AF2" s="132"/>
      <c r="AG2" s="132"/>
      <c r="AH2" s="132"/>
      <c r="AI2" s="132"/>
      <c r="AJ2" s="132"/>
      <c r="AK2" s="132"/>
      <c r="AL2" s="132"/>
      <c r="AN2" s="132" t="s">
        <v>605</v>
      </c>
      <c r="AO2" s="132"/>
      <c r="AP2" s="132"/>
      <c r="AQ2" s="132"/>
      <c r="AR2" s="132"/>
      <c r="AS2" s="132"/>
      <c r="AT2" s="132"/>
      <c r="AU2" s="132"/>
      <c r="AV2" s="132"/>
      <c r="AW2" s="132"/>
      <c r="AX2" s="132"/>
      <c r="AY2" s="132"/>
      <c r="AZ2" s="132"/>
      <c r="BA2" s="132"/>
      <c r="BB2" s="132"/>
      <c r="BC2" s="132"/>
      <c r="BD2" s="132"/>
      <c r="BE2" s="132"/>
      <c r="BG2" s="132" t="s">
        <v>606</v>
      </c>
      <c r="BH2" s="132"/>
      <c r="BI2" s="132"/>
      <c r="BJ2" s="132"/>
      <c r="BK2" s="132"/>
      <c r="BL2" s="132"/>
      <c r="BM2" s="132"/>
      <c r="BN2" s="132"/>
      <c r="BO2" s="132"/>
      <c r="BP2" s="132"/>
      <c r="BQ2" s="132"/>
      <c r="BR2" s="132"/>
      <c r="BS2" s="132"/>
      <c r="BT2" s="132"/>
      <c r="BU2" s="132"/>
      <c r="BV2" s="132"/>
      <c r="BW2" s="132"/>
      <c r="BX2" s="132"/>
      <c r="BZ2" s="132" t="s">
        <v>607</v>
      </c>
      <c r="CA2" s="132"/>
      <c r="CB2" s="132"/>
      <c r="CC2" s="132"/>
      <c r="CD2" s="132"/>
      <c r="CE2" s="132"/>
      <c r="CF2" s="132"/>
      <c r="CG2" s="132"/>
      <c r="CH2" s="132"/>
      <c r="CI2" s="132"/>
      <c r="CJ2" s="132"/>
      <c r="CK2" s="132"/>
      <c r="CL2" s="132"/>
      <c r="CM2" s="132"/>
      <c r="CN2" s="132"/>
      <c r="CO2" s="132"/>
      <c r="CP2" s="132"/>
      <c r="CQ2" s="132"/>
      <c r="CS2" s="132" t="s">
        <v>609</v>
      </c>
      <c r="CT2" s="132"/>
      <c r="CU2" s="132"/>
      <c r="CV2" s="132"/>
      <c r="CW2" s="132"/>
      <c r="CX2" s="132"/>
      <c r="CY2" s="132"/>
      <c r="CZ2" s="132"/>
      <c r="DA2" s="132"/>
      <c r="DB2" s="132"/>
      <c r="DC2" s="132"/>
      <c r="DD2" s="132"/>
      <c r="DE2" s="132"/>
      <c r="DF2" s="132"/>
      <c r="DG2" s="132"/>
      <c r="DH2" s="132"/>
      <c r="DI2" s="132"/>
      <c r="DJ2" s="132"/>
    </row>
    <row r="3" spans="2:114" x14ac:dyDescent="0.3">
      <c r="B3" s="63" t="s">
        <v>549</v>
      </c>
      <c r="C3" s="62" t="s">
        <v>601</v>
      </c>
      <c r="D3" s="55" t="s">
        <v>583</v>
      </c>
      <c r="E3" s="60" t="s">
        <v>584</v>
      </c>
      <c r="F3" s="62" t="s">
        <v>585</v>
      </c>
      <c r="G3" s="55" t="s">
        <v>586</v>
      </c>
      <c r="H3" s="62" t="s">
        <v>587</v>
      </c>
      <c r="I3" s="55" t="s">
        <v>588</v>
      </c>
      <c r="J3" s="62" t="s">
        <v>589</v>
      </c>
      <c r="K3" s="55" t="s">
        <v>590</v>
      </c>
      <c r="L3" s="58" t="s">
        <v>592</v>
      </c>
      <c r="M3" s="55" t="s">
        <v>593</v>
      </c>
      <c r="N3" s="60" t="s">
        <v>594</v>
      </c>
      <c r="O3" s="55" t="s">
        <v>595</v>
      </c>
      <c r="P3" s="60" t="s">
        <v>596</v>
      </c>
      <c r="Q3" s="61" t="s">
        <v>597</v>
      </c>
      <c r="R3" s="62" t="s">
        <v>598</v>
      </c>
      <c r="S3" s="55" t="s">
        <v>599</v>
      </c>
      <c r="U3" s="63" t="s">
        <v>549</v>
      </c>
      <c r="V3" s="62" t="s">
        <v>601</v>
      </c>
      <c r="W3" s="55" t="s">
        <v>583</v>
      </c>
      <c r="X3" s="60" t="s">
        <v>584</v>
      </c>
      <c r="Y3" s="62" t="s">
        <v>585</v>
      </c>
      <c r="Z3" s="55" t="s">
        <v>586</v>
      </c>
      <c r="AA3" s="62" t="s">
        <v>587</v>
      </c>
      <c r="AB3" s="55" t="s">
        <v>588</v>
      </c>
      <c r="AC3" s="62" t="s">
        <v>589</v>
      </c>
      <c r="AD3" s="55" t="s">
        <v>590</v>
      </c>
      <c r="AE3" s="58" t="s">
        <v>592</v>
      </c>
      <c r="AF3" s="55" t="s">
        <v>593</v>
      </c>
      <c r="AG3" s="60" t="s">
        <v>594</v>
      </c>
      <c r="AH3" s="55" t="s">
        <v>595</v>
      </c>
      <c r="AI3" s="60" t="s">
        <v>596</v>
      </c>
      <c r="AJ3" s="61" t="s">
        <v>597</v>
      </c>
      <c r="AK3" s="62" t="s">
        <v>598</v>
      </c>
      <c r="AL3" s="55" t="s">
        <v>599</v>
      </c>
      <c r="AN3" s="63" t="s">
        <v>549</v>
      </c>
      <c r="AO3" s="62" t="s">
        <v>601</v>
      </c>
      <c r="AP3" s="55" t="s">
        <v>583</v>
      </c>
      <c r="AQ3" s="60" t="s">
        <v>584</v>
      </c>
      <c r="AR3" s="62" t="s">
        <v>585</v>
      </c>
      <c r="AS3" s="55" t="s">
        <v>586</v>
      </c>
      <c r="AT3" s="62" t="s">
        <v>587</v>
      </c>
      <c r="AU3" s="55" t="s">
        <v>588</v>
      </c>
      <c r="AV3" s="62" t="s">
        <v>589</v>
      </c>
      <c r="AW3" s="55" t="s">
        <v>590</v>
      </c>
      <c r="AX3" s="58" t="s">
        <v>592</v>
      </c>
      <c r="AY3" s="55" t="s">
        <v>593</v>
      </c>
      <c r="AZ3" s="60" t="s">
        <v>594</v>
      </c>
      <c r="BA3" s="55" t="s">
        <v>595</v>
      </c>
      <c r="BB3" s="60" t="s">
        <v>596</v>
      </c>
      <c r="BC3" s="61" t="s">
        <v>597</v>
      </c>
      <c r="BD3" s="62" t="s">
        <v>598</v>
      </c>
      <c r="BE3" s="55" t="s">
        <v>599</v>
      </c>
      <c r="BG3" s="63" t="s">
        <v>549</v>
      </c>
      <c r="BH3" s="62" t="s">
        <v>601</v>
      </c>
      <c r="BI3" s="55" t="s">
        <v>583</v>
      </c>
      <c r="BJ3" s="60" t="s">
        <v>584</v>
      </c>
      <c r="BK3" s="62" t="s">
        <v>585</v>
      </c>
      <c r="BL3" s="55" t="s">
        <v>586</v>
      </c>
      <c r="BM3" s="62" t="s">
        <v>587</v>
      </c>
      <c r="BN3" s="55" t="s">
        <v>588</v>
      </c>
      <c r="BO3" s="62" t="s">
        <v>589</v>
      </c>
      <c r="BP3" s="55" t="s">
        <v>590</v>
      </c>
      <c r="BQ3" s="58" t="s">
        <v>592</v>
      </c>
      <c r="BR3" s="55" t="s">
        <v>593</v>
      </c>
      <c r="BS3" s="60" t="s">
        <v>594</v>
      </c>
      <c r="BT3" s="55" t="s">
        <v>595</v>
      </c>
      <c r="BU3" s="60" t="s">
        <v>596</v>
      </c>
      <c r="BV3" s="61" t="s">
        <v>597</v>
      </c>
      <c r="BW3" s="62" t="s">
        <v>598</v>
      </c>
      <c r="BX3" s="55" t="s">
        <v>599</v>
      </c>
      <c r="BZ3" s="63" t="s">
        <v>549</v>
      </c>
      <c r="CA3" s="62" t="s">
        <v>601</v>
      </c>
      <c r="CB3" s="55" t="s">
        <v>583</v>
      </c>
      <c r="CC3" s="60" t="s">
        <v>584</v>
      </c>
      <c r="CD3" s="62" t="s">
        <v>585</v>
      </c>
      <c r="CE3" s="55" t="s">
        <v>586</v>
      </c>
      <c r="CF3" s="62" t="s">
        <v>587</v>
      </c>
      <c r="CG3" s="55" t="s">
        <v>588</v>
      </c>
      <c r="CH3" s="62" t="s">
        <v>589</v>
      </c>
      <c r="CI3" s="55" t="s">
        <v>590</v>
      </c>
      <c r="CJ3" s="58" t="s">
        <v>592</v>
      </c>
      <c r="CK3" s="55" t="s">
        <v>593</v>
      </c>
      <c r="CL3" s="60" t="s">
        <v>594</v>
      </c>
      <c r="CM3" s="55" t="s">
        <v>595</v>
      </c>
      <c r="CN3" s="60" t="s">
        <v>596</v>
      </c>
      <c r="CO3" s="61" t="s">
        <v>597</v>
      </c>
      <c r="CP3" s="62" t="s">
        <v>598</v>
      </c>
      <c r="CQ3" s="55" t="s">
        <v>599</v>
      </c>
      <c r="CS3" s="63" t="s">
        <v>549</v>
      </c>
      <c r="CT3" s="62" t="s">
        <v>601</v>
      </c>
      <c r="CU3" s="55" t="s">
        <v>583</v>
      </c>
      <c r="CV3" s="60" t="s">
        <v>584</v>
      </c>
      <c r="CW3" s="62" t="s">
        <v>585</v>
      </c>
      <c r="CX3" s="55" t="s">
        <v>586</v>
      </c>
      <c r="CY3" s="62" t="s">
        <v>587</v>
      </c>
      <c r="CZ3" s="55" t="s">
        <v>588</v>
      </c>
      <c r="DA3" s="62" t="s">
        <v>589</v>
      </c>
      <c r="DB3" s="55" t="s">
        <v>590</v>
      </c>
      <c r="DC3" s="58" t="s">
        <v>592</v>
      </c>
      <c r="DD3" s="55" t="s">
        <v>593</v>
      </c>
      <c r="DE3" s="60" t="s">
        <v>594</v>
      </c>
      <c r="DF3" s="55" t="s">
        <v>595</v>
      </c>
      <c r="DG3" s="60" t="s">
        <v>596</v>
      </c>
      <c r="DH3" s="61" t="s">
        <v>597</v>
      </c>
      <c r="DI3" s="62" t="s">
        <v>598</v>
      </c>
      <c r="DJ3" s="55" t="s">
        <v>599</v>
      </c>
    </row>
    <row r="4" spans="2:114" x14ac:dyDescent="0.3">
      <c r="B4" s="55" t="s">
        <v>582</v>
      </c>
      <c r="C4" s="64"/>
      <c r="D4" s="67">
        <v>18.82</v>
      </c>
      <c r="E4" s="65"/>
      <c r="F4" s="66"/>
      <c r="G4" s="67"/>
      <c r="H4" s="66"/>
      <c r="I4" s="67"/>
      <c r="J4" s="66"/>
      <c r="K4" s="67"/>
      <c r="L4" s="64"/>
      <c r="M4" s="67"/>
      <c r="N4" s="65"/>
      <c r="O4" s="67"/>
      <c r="P4" s="65"/>
      <c r="Q4" s="66"/>
      <c r="R4" s="64"/>
      <c r="S4" s="67"/>
      <c r="U4" s="55" t="s">
        <v>582</v>
      </c>
      <c r="V4" s="64"/>
      <c r="W4" s="67">
        <v>5.81</v>
      </c>
      <c r="X4" s="65"/>
      <c r="Y4" s="66"/>
      <c r="Z4" s="67"/>
      <c r="AA4" s="66"/>
      <c r="AB4" s="67"/>
      <c r="AC4" s="66"/>
      <c r="AD4" s="67"/>
      <c r="AE4" s="64"/>
      <c r="AF4" s="67"/>
      <c r="AG4" s="65"/>
      <c r="AH4" s="67"/>
      <c r="AI4" s="65"/>
      <c r="AJ4" s="66"/>
      <c r="AK4" s="64"/>
      <c r="AL4" s="67"/>
      <c r="AN4" s="55" t="s">
        <v>582</v>
      </c>
      <c r="AO4" s="64"/>
      <c r="AP4" s="67">
        <v>2.81</v>
      </c>
      <c r="AQ4" s="65"/>
      <c r="AR4" s="66"/>
      <c r="AS4" s="67"/>
      <c r="AT4" s="66"/>
      <c r="AU4" s="67"/>
      <c r="AV4" s="66"/>
      <c r="AW4" s="67"/>
      <c r="AX4" s="64"/>
      <c r="AY4" s="67"/>
      <c r="AZ4" s="65"/>
      <c r="BA4" s="67"/>
      <c r="BB4" s="65"/>
      <c r="BC4" s="66"/>
      <c r="BD4" s="64"/>
      <c r="BE4" s="67"/>
      <c r="BG4" s="55" t="s">
        <v>582</v>
      </c>
      <c r="BH4" s="64"/>
      <c r="BI4" s="67">
        <v>2.94</v>
      </c>
      <c r="BJ4" s="65"/>
      <c r="BK4" s="66"/>
      <c r="BL4" s="67"/>
      <c r="BM4" s="66"/>
      <c r="BN4" s="67"/>
      <c r="BO4" s="66"/>
      <c r="BP4" s="67"/>
      <c r="BQ4" s="64"/>
      <c r="BR4" s="67"/>
      <c r="BS4" s="65"/>
      <c r="BT4" s="67"/>
      <c r="BU4" s="65"/>
      <c r="BV4" s="66"/>
      <c r="BW4" s="64"/>
      <c r="BX4" s="67"/>
      <c r="BZ4" s="55" t="s">
        <v>582</v>
      </c>
      <c r="CA4" s="64"/>
      <c r="CB4" s="67">
        <v>14</v>
      </c>
      <c r="CC4" s="65"/>
      <c r="CD4" s="66"/>
      <c r="CE4" s="67"/>
      <c r="CF4" s="66"/>
      <c r="CG4" s="67"/>
      <c r="CH4" s="66"/>
      <c r="CI4" s="67"/>
      <c r="CJ4" s="64"/>
      <c r="CK4" s="67"/>
      <c r="CL4" s="65"/>
      <c r="CM4" s="67"/>
      <c r="CN4" s="65"/>
      <c r="CO4" s="66"/>
      <c r="CP4" s="64"/>
      <c r="CQ4" s="67"/>
      <c r="CS4" s="55" t="s">
        <v>582</v>
      </c>
      <c r="CT4" s="64"/>
      <c r="CU4" s="67">
        <v>5.36</v>
      </c>
      <c r="CV4" s="65"/>
      <c r="CW4" s="66"/>
      <c r="CX4" s="67"/>
      <c r="CY4" s="66"/>
      <c r="CZ4" s="67"/>
      <c r="DA4" s="66"/>
      <c r="DB4" s="67"/>
      <c r="DC4" s="64"/>
      <c r="DD4" s="67"/>
      <c r="DE4" s="65"/>
      <c r="DF4" s="67"/>
      <c r="DG4" s="65"/>
      <c r="DH4" s="66"/>
      <c r="DI4" s="64"/>
      <c r="DJ4" s="67"/>
    </row>
    <row r="5" spans="2:114" x14ac:dyDescent="0.3">
      <c r="B5" s="61" t="s">
        <v>583</v>
      </c>
      <c r="C5" s="64"/>
      <c r="D5" s="67"/>
      <c r="E5" s="65">
        <v>18.82</v>
      </c>
      <c r="F5" s="66"/>
      <c r="G5" s="67"/>
      <c r="H5" s="66"/>
      <c r="I5" s="67"/>
      <c r="J5" s="66"/>
      <c r="K5" s="67"/>
      <c r="L5" s="64"/>
      <c r="M5" s="67"/>
      <c r="N5" s="65"/>
      <c r="O5" s="67"/>
      <c r="P5" s="65"/>
      <c r="Q5" s="65"/>
      <c r="R5" s="68"/>
      <c r="S5" s="69"/>
      <c r="U5" s="61" t="s">
        <v>583</v>
      </c>
      <c r="V5" s="64"/>
      <c r="W5" s="67"/>
      <c r="X5" s="65">
        <v>5.81</v>
      </c>
      <c r="Y5" s="66"/>
      <c r="Z5" s="67"/>
      <c r="AA5" s="66"/>
      <c r="AB5" s="67"/>
      <c r="AC5" s="66"/>
      <c r="AD5" s="67"/>
      <c r="AE5" s="64"/>
      <c r="AF5" s="67"/>
      <c r="AG5" s="65"/>
      <c r="AH5" s="67"/>
      <c r="AI5" s="65"/>
      <c r="AJ5" s="65"/>
      <c r="AK5" s="68"/>
      <c r="AL5" s="69"/>
      <c r="AN5" s="61" t="s">
        <v>583</v>
      </c>
      <c r="AO5" s="64"/>
      <c r="AP5" s="67"/>
      <c r="AQ5" s="65">
        <v>2.81</v>
      </c>
      <c r="AR5" s="66"/>
      <c r="AS5" s="67"/>
      <c r="AT5" s="66"/>
      <c r="AU5" s="67"/>
      <c r="AV5" s="66"/>
      <c r="AW5" s="67"/>
      <c r="AX5" s="64"/>
      <c r="AY5" s="67"/>
      <c r="AZ5" s="65"/>
      <c r="BA5" s="67"/>
      <c r="BB5" s="65"/>
      <c r="BC5" s="65"/>
      <c r="BD5" s="68"/>
      <c r="BE5" s="69"/>
      <c r="BG5" s="61" t="s">
        <v>583</v>
      </c>
      <c r="BH5" s="64"/>
      <c r="BI5" s="67"/>
      <c r="BJ5" s="65">
        <f>+BI4*0.7</f>
        <v>2.0579999999999998</v>
      </c>
      <c r="BK5" s="66">
        <f>+BI4*0.3</f>
        <v>0.88200000000000001</v>
      </c>
      <c r="BL5" s="67"/>
      <c r="BM5" s="66"/>
      <c r="BN5" s="67"/>
      <c r="BO5" s="66"/>
      <c r="BP5" s="67"/>
      <c r="BQ5" s="64"/>
      <c r="BR5" s="67"/>
      <c r="BS5" s="65"/>
      <c r="BT5" s="67"/>
      <c r="BU5" s="65"/>
      <c r="BV5" s="65"/>
      <c r="BW5" s="68"/>
      <c r="BX5" s="69"/>
      <c r="BZ5" s="61" t="s">
        <v>583</v>
      </c>
      <c r="CA5" s="64"/>
      <c r="CB5" s="67"/>
      <c r="CC5" s="65">
        <v>14</v>
      </c>
      <c r="CD5" s="66"/>
      <c r="CE5" s="67"/>
      <c r="CF5" s="66"/>
      <c r="CG5" s="67"/>
      <c r="CH5" s="66"/>
      <c r="CI5" s="67"/>
      <c r="CJ5" s="64"/>
      <c r="CK5" s="67"/>
      <c r="CL5" s="65"/>
      <c r="CM5" s="67"/>
      <c r="CN5" s="65"/>
      <c r="CO5" s="65"/>
      <c r="CP5" s="68"/>
      <c r="CQ5" s="69"/>
      <c r="CS5" s="61" t="s">
        <v>583</v>
      </c>
      <c r="CT5" s="64"/>
      <c r="CU5" s="67"/>
      <c r="CV5" s="65"/>
      <c r="CW5" s="66">
        <v>5.36</v>
      </c>
      <c r="CX5" s="67"/>
      <c r="CY5" s="66"/>
      <c r="CZ5" s="67"/>
      <c r="DA5" s="66"/>
      <c r="DB5" s="67"/>
      <c r="DC5" s="64"/>
      <c r="DD5" s="67"/>
      <c r="DE5" s="65"/>
      <c r="DF5" s="67"/>
      <c r="DG5" s="65"/>
      <c r="DH5" s="65"/>
      <c r="DI5" s="68"/>
      <c r="DJ5" s="69"/>
    </row>
    <row r="6" spans="2:114" x14ac:dyDescent="0.3">
      <c r="B6" s="56" t="s">
        <v>584</v>
      </c>
      <c r="C6" s="64"/>
      <c r="D6" s="67"/>
      <c r="E6" s="65"/>
      <c r="F6" s="66"/>
      <c r="G6" s="67"/>
      <c r="H6" s="66"/>
      <c r="I6" s="67">
        <v>18.82</v>
      </c>
      <c r="J6" s="66"/>
      <c r="K6" s="67"/>
      <c r="L6" s="64"/>
      <c r="M6" s="67"/>
      <c r="N6" s="65"/>
      <c r="O6" s="67"/>
      <c r="P6" s="65"/>
      <c r="Q6" s="65"/>
      <c r="R6" s="70"/>
      <c r="S6" s="71"/>
      <c r="U6" s="56" t="s">
        <v>584</v>
      </c>
      <c r="V6" s="64"/>
      <c r="W6" s="67"/>
      <c r="X6" s="65"/>
      <c r="Y6" s="66"/>
      <c r="Z6" s="67"/>
      <c r="AA6" s="66"/>
      <c r="AB6" s="67">
        <v>5.81</v>
      </c>
      <c r="AC6" s="66"/>
      <c r="AD6" s="67"/>
      <c r="AE6" s="64"/>
      <c r="AF6" s="67"/>
      <c r="AG6" s="65"/>
      <c r="AH6" s="67"/>
      <c r="AI6" s="65"/>
      <c r="AJ6" s="65"/>
      <c r="AK6" s="70"/>
      <c r="AL6" s="71"/>
      <c r="AN6" s="56" t="s">
        <v>584</v>
      </c>
      <c r="AO6" s="64"/>
      <c r="AP6" s="67"/>
      <c r="AQ6" s="65"/>
      <c r="AR6" s="66"/>
      <c r="AS6" s="67"/>
      <c r="AT6" s="66">
        <v>2.81</v>
      </c>
      <c r="AU6" s="67"/>
      <c r="AV6" s="66"/>
      <c r="AW6" s="67"/>
      <c r="AX6" s="64"/>
      <c r="AY6" s="67"/>
      <c r="AZ6" s="65"/>
      <c r="BA6" s="67"/>
      <c r="BB6" s="65"/>
      <c r="BC6" s="65"/>
      <c r="BD6" s="70"/>
      <c r="BE6" s="71"/>
      <c r="BG6" s="56" t="s">
        <v>584</v>
      </c>
      <c r="BH6" s="64"/>
      <c r="BI6" s="67"/>
      <c r="BJ6" s="65"/>
      <c r="BK6" s="66"/>
      <c r="BL6" s="67">
        <f>+BK5</f>
        <v>0.88200000000000001</v>
      </c>
      <c r="BM6" s="66"/>
      <c r="BN6" s="67">
        <f>+BJ5</f>
        <v>2.0579999999999998</v>
      </c>
      <c r="BO6" s="66"/>
      <c r="BP6" s="67"/>
      <c r="BQ6" s="64"/>
      <c r="BR6" s="67"/>
      <c r="BS6" s="65"/>
      <c r="BT6" s="67"/>
      <c r="BU6" s="65"/>
      <c r="BV6" s="65"/>
      <c r="BW6" s="70"/>
      <c r="BX6" s="71"/>
      <c r="BZ6" s="56" t="s">
        <v>584</v>
      </c>
      <c r="CA6" s="64"/>
      <c r="CB6" s="67"/>
      <c r="CC6" s="65"/>
      <c r="CD6" s="66"/>
      <c r="CE6" s="67"/>
      <c r="CF6" s="66"/>
      <c r="CG6" s="67">
        <v>14</v>
      </c>
      <c r="CH6" s="66"/>
      <c r="CI6" s="67"/>
      <c r="CJ6" s="64"/>
      <c r="CK6" s="67"/>
      <c r="CL6" s="65"/>
      <c r="CM6" s="67"/>
      <c r="CN6" s="65"/>
      <c r="CO6" s="65"/>
      <c r="CP6" s="70"/>
      <c r="CQ6" s="71"/>
      <c r="CS6" s="56" t="s">
        <v>584</v>
      </c>
      <c r="CT6" s="64"/>
      <c r="CU6" s="67"/>
      <c r="CV6" s="65"/>
      <c r="CW6" s="66"/>
      <c r="CX6" s="67"/>
      <c r="CY6" s="66"/>
      <c r="CZ6" s="67"/>
      <c r="DA6" s="66"/>
      <c r="DB6" s="67"/>
      <c r="DC6" s="64"/>
      <c r="DD6" s="67"/>
      <c r="DE6" s="65"/>
      <c r="DF6" s="67"/>
      <c r="DG6" s="65"/>
      <c r="DH6" s="65"/>
      <c r="DI6" s="70"/>
      <c r="DJ6" s="71"/>
    </row>
    <row r="7" spans="2:114" x14ac:dyDescent="0.3">
      <c r="B7" s="58" t="s">
        <v>585</v>
      </c>
      <c r="C7" s="64"/>
      <c r="D7" s="67"/>
      <c r="E7" s="65"/>
      <c r="F7" s="66"/>
      <c r="G7" s="67"/>
      <c r="H7" s="66"/>
      <c r="I7" s="67"/>
      <c r="J7" s="66"/>
      <c r="K7" s="67"/>
      <c r="L7" s="64"/>
      <c r="M7" s="67"/>
      <c r="N7" s="65"/>
      <c r="O7" s="67"/>
      <c r="P7" s="65"/>
      <c r="Q7" s="65"/>
      <c r="R7" s="72"/>
      <c r="S7" s="73"/>
      <c r="U7" s="58" t="s">
        <v>585</v>
      </c>
      <c r="V7" s="64"/>
      <c r="W7" s="67"/>
      <c r="X7" s="65"/>
      <c r="Y7" s="66"/>
      <c r="Z7" s="67"/>
      <c r="AA7" s="66"/>
      <c r="AB7" s="67"/>
      <c r="AC7" s="66"/>
      <c r="AD7" s="67"/>
      <c r="AE7" s="64"/>
      <c r="AF7" s="67"/>
      <c r="AG7" s="65"/>
      <c r="AH7" s="67"/>
      <c r="AI7" s="65"/>
      <c r="AJ7" s="65"/>
      <c r="AK7" s="72"/>
      <c r="AL7" s="73"/>
      <c r="AN7" s="58" t="s">
        <v>585</v>
      </c>
      <c r="AO7" s="64"/>
      <c r="AP7" s="67"/>
      <c r="AQ7" s="65"/>
      <c r="AR7" s="66"/>
      <c r="AS7" s="67"/>
      <c r="AT7" s="66"/>
      <c r="AU7" s="67"/>
      <c r="AV7" s="66"/>
      <c r="AW7" s="67"/>
      <c r="AX7" s="64"/>
      <c r="AY7" s="67"/>
      <c r="AZ7" s="65"/>
      <c r="BA7" s="67"/>
      <c r="BB7" s="65"/>
      <c r="BC7" s="65"/>
      <c r="BD7" s="72"/>
      <c r="BE7" s="73"/>
      <c r="BG7" s="58" t="s">
        <v>585</v>
      </c>
      <c r="BH7" s="64"/>
      <c r="BI7" s="67"/>
      <c r="BJ7" s="65"/>
      <c r="BK7" s="66"/>
      <c r="BL7" s="67"/>
      <c r="BM7" s="66"/>
      <c r="BN7" s="67"/>
      <c r="BO7" s="66"/>
      <c r="BP7" s="67"/>
      <c r="BQ7" s="64"/>
      <c r="BR7" s="67"/>
      <c r="BS7" s="65"/>
      <c r="BT7" s="67"/>
      <c r="BU7" s="65"/>
      <c r="BV7" s="65"/>
      <c r="BW7" s="72"/>
      <c r="BX7" s="73"/>
      <c r="BZ7" s="58" t="s">
        <v>585</v>
      </c>
      <c r="CA7" s="64"/>
      <c r="CB7" s="67"/>
      <c r="CC7" s="65"/>
      <c r="CD7" s="66"/>
      <c r="CE7" s="67"/>
      <c r="CF7" s="66"/>
      <c r="CG7" s="67"/>
      <c r="CH7" s="66"/>
      <c r="CI7" s="67"/>
      <c r="CJ7" s="64"/>
      <c r="CK7" s="67"/>
      <c r="CL7" s="65"/>
      <c r="CM7" s="67"/>
      <c r="CN7" s="65"/>
      <c r="CO7" s="65"/>
      <c r="CP7" s="72"/>
      <c r="CQ7" s="73"/>
      <c r="CS7" s="58" t="s">
        <v>585</v>
      </c>
      <c r="CT7" s="64"/>
      <c r="CU7" s="67"/>
      <c r="CV7" s="65"/>
      <c r="CW7" s="66"/>
      <c r="CX7" s="67">
        <v>5.36</v>
      </c>
      <c r="CY7" s="66"/>
      <c r="CZ7" s="67"/>
      <c r="DA7" s="66"/>
      <c r="DB7" s="67"/>
      <c r="DC7" s="64"/>
      <c r="DD7" s="67"/>
      <c r="DE7" s="65"/>
      <c r="DF7" s="67"/>
      <c r="DG7" s="65"/>
      <c r="DH7" s="65"/>
      <c r="DI7" s="72"/>
      <c r="DJ7" s="73"/>
    </row>
    <row r="8" spans="2:114" x14ac:dyDescent="0.3">
      <c r="B8" s="58" t="s">
        <v>586</v>
      </c>
      <c r="C8" s="64"/>
      <c r="D8" s="67"/>
      <c r="E8" s="65"/>
      <c r="F8" s="66"/>
      <c r="G8" s="67"/>
      <c r="H8" s="66"/>
      <c r="I8" s="67"/>
      <c r="J8" s="66"/>
      <c r="K8" s="67"/>
      <c r="L8" s="64"/>
      <c r="M8" s="67"/>
      <c r="N8" s="65"/>
      <c r="O8" s="67"/>
      <c r="P8" s="65"/>
      <c r="Q8" s="65"/>
      <c r="R8" s="65"/>
      <c r="S8" s="65"/>
      <c r="U8" s="58" t="s">
        <v>586</v>
      </c>
      <c r="V8" s="64"/>
      <c r="W8" s="67"/>
      <c r="X8" s="65"/>
      <c r="Y8" s="66"/>
      <c r="Z8" s="67"/>
      <c r="AA8" s="66"/>
      <c r="AB8" s="67"/>
      <c r="AC8" s="66"/>
      <c r="AD8" s="67"/>
      <c r="AE8" s="64"/>
      <c r="AF8" s="67"/>
      <c r="AG8" s="65"/>
      <c r="AH8" s="67"/>
      <c r="AI8" s="65"/>
      <c r="AJ8" s="65"/>
      <c r="AK8" s="65"/>
      <c r="AL8" s="65"/>
      <c r="AN8" s="58" t="s">
        <v>586</v>
      </c>
      <c r="AO8" s="64"/>
      <c r="AP8" s="67"/>
      <c r="AQ8" s="65"/>
      <c r="AR8" s="66"/>
      <c r="AS8" s="67"/>
      <c r="AT8" s="66"/>
      <c r="AU8" s="67"/>
      <c r="AV8" s="66"/>
      <c r="AW8" s="67"/>
      <c r="AX8" s="64"/>
      <c r="AY8" s="67"/>
      <c r="AZ8" s="65"/>
      <c r="BA8" s="67"/>
      <c r="BB8" s="65"/>
      <c r="BC8" s="65"/>
      <c r="BD8" s="65"/>
      <c r="BE8" s="65"/>
      <c r="BG8" s="58" t="s">
        <v>586</v>
      </c>
      <c r="BH8" s="64"/>
      <c r="BI8" s="67"/>
      <c r="BJ8" s="65"/>
      <c r="BK8" s="66"/>
      <c r="BL8" s="67"/>
      <c r="BM8" s="66"/>
      <c r="BN8" s="67"/>
      <c r="BO8" s="66"/>
      <c r="BP8" s="67"/>
      <c r="BQ8" s="64">
        <f>+BL6</f>
        <v>0.88200000000000001</v>
      </c>
      <c r="BR8" s="67"/>
      <c r="BS8" s="65"/>
      <c r="BT8" s="67"/>
      <c r="BU8" s="65"/>
      <c r="BV8" s="65"/>
      <c r="BW8" s="65"/>
      <c r="BX8" s="65"/>
      <c r="BZ8" s="58" t="s">
        <v>586</v>
      </c>
      <c r="CA8" s="64"/>
      <c r="CB8" s="67"/>
      <c r="CC8" s="65"/>
      <c r="CD8" s="66"/>
      <c r="CE8" s="67"/>
      <c r="CF8" s="66"/>
      <c r="CG8" s="67"/>
      <c r="CH8" s="66"/>
      <c r="CI8" s="67"/>
      <c r="CJ8" s="64"/>
      <c r="CK8" s="67"/>
      <c r="CL8" s="65"/>
      <c r="CM8" s="67"/>
      <c r="CN8" s="65"/>
      <c r="CO8" s="65"/>
      <c r="CP8" s="65"/>
      <c r="CQ8" s="65"/>
      <c r="CS8" s="58" t="s">
        <v>586</v>
      </c>
      <c r="CT8" s="64"/>
      <c r="CU8" s="67"/>
      <c r="CV8" s="65"/>
      <c r="CW8" s="66"/>
      <c r="CX8" s="67"/>
      <c r="CY8" s="66"/>
      <c r="CZ8" s="67"/>
      <c r="DA8" s="66"/>
      <c r="DB8" s="67"/>
      <c r="DC8" s="64">
        <v>5.36</v>
      </c>
      <c r="DD8" s="67"/>
      <c r="DE8" s="65"/>
      <c r="DF8" s="67"/>
      <c r="DG8" s="65"/>
      <c r="DH8" s="65"/>
      <c r="DI8" s="65"/>
      <c r="DJ8" s="65"/>
    </row>
    <row r="9" spans="2:114" x14ac:dyDescent="0.3">
      <c r="B9" s="59" t="s">
        <v>587</v>
      </c>
      <c r="C9" s="74"/>
      <c r="D9" s="69"/>
      <c r="E9" s="75"/>
      <c r="F9" s="66"/>
      <c r="G9" s="67"/>
      <c r="H9" s="66"/>
      <c r="I9" s="67"/>
      <c r="J9" s="66"/>
      <c r="K9" s="67"/>
      <c r="L9" s="64"/>
      <c r="M9" s="67"/>
      <c r="N9" s="65"/>
      <c r="O9" s="67"/>
      <c r="P9" s="65"/>
      <c r="Q9" s="65"/>
      <c r="R9" s="65"/>
      <c r="S9" s="65"/>
      <c r="U9" s="59" t="s">
        <v>587</v>
      </c>
      <c r="V9" s="74"/>
      <c r="W9" s="69"/>
      <c r="X9" s="75"/>
      <c r="Y9" s="66"/>
      <c r="Z9" s="67"/>
      <c r="AA9" s="66"/>
      <c r="AB9" s="67"/>
      <c r="AC9" s="66"/>
      <c r="AD9" s="67"/>
      <c r="AE9" s="64"/>
      <c r="AF9" s="67"/>
      <c r="AG9" s="65"/>
      <c r="AH9" s="67"/>
      <c r="AI9" s="65"/>
      <c r="AJ9" s="65"/>
      <c r="AK9" s="65"/>
      <c r="AL9" s="65"/>
      <c r="AN9" s="59" t="s">
        <v>587</v>
      </c>
      <c r="AO9" s="74"/>
      <c r="AP9" s="69"/>
      <c r="AQ9" s="75"/>
      <c r="AR9" s="66"/>
      <c r="AS9" s="67"/>
      <c r="AT9" s="66"/>
      <c r="AU9" s="67"/>
      <c r="AV9" s="66"/>
      <c r="AW9" s="67">
        <v>2.81</v>
      </c>
      <c r="AX9" s="64"/>
      <c r="AY9" s="67"/>
      <c r="AZ9" s="65"/>
      <c r="BA9" s="67"/>
      <c r="BB9" s="65"/>
      <c r="BC9" s="65"/>
      <c r="BD9" s="65"/>
      <c r="BE9" s="65"/>
      <c r="BG9" s="59" t="s">
        <v>587</v>
      </c>
      <c r="BH9" s="74"/>
      <c r="BI9" s="69"/>
      <c r="BJ9" s="75"/>
      <c r="BK9" s="66"/>
      <c r="BL9" s="67"/>
      <c r="BM9" s="66"/>
      <c r="BN9" s="67"/>
      <c r="BO9" s="66"/>
      <c r="BP9" s="67"/>
      <c r="BQ9" s="64"/>
      <c r="BR9" s="67"/>
      <c r="BS9" s="65"/>
      <c r="BT9" s="67"/>
      <c r="BU9" s="65"/>
      <c r="BV9" s="65"/>
      <c r="BW9" s="65"/>
      <c r="BX9" s="65"/>
      <c r="BZ9" s="59" t="s">
        <v>587</v>
      </c>
      <c r="CA9" s="74"/>
      <c r="CB9" s="69"/>
      <c r="CC9" s="75"/>
      <c r="CD9" s="66"/>
      <c r="CE9" s="67"/>
      <c r="CF9" s="66"/>
      <c r="CG9" s="67"/>
      <c r="CH9" s="66"/>
      <c r="CI9" s="67"/>
      <c r="CJ9" s="64"/>
      <c r="CK9" s="67"/>
      <c r="CL9" s="65"/>
      <c r="CM9" s="67"/>
      <c r="CN9" s="65"/>
      <c r="CO9" s="65"/>
      <c r="CP9" s="65"/>
      <c r="CQ9" s="65"/>
      <c r="CS9" s="59" t="s">
        <v>587</v>
      </c>
      <c r="CT9" s="74"/>
      <c r="CU9" s="69"/>
      <c r="CV9" s="75"/>
      <c r="CW9" s="66"/>
      <c r="CX9" s="67"/>
      <c r="CY9" s="66"/>
      <c r="CZ9" s="67"/>
      <c r="DA9" s="66"/>
      <c r="DB9" s="67"/>
      <c r="DC9" s="64"/>
      <c r="DD9" s="67"/>
      <c r="DE9" s="65"/>
      <c r="DF9" s="67"/>
      <c r="DG9" s="65"/>
      <c r="DH9" s="65"/>
      <c r="DI9" s="65"/>
      <c r="DJ9" s="65"/>
    </row>
    <row r="10" spans="2:114" x14ac:dyDescent="0.3">
      <c r="B10" s="56" t="s">
        <v>588</v>
      </c>
      <c r="C10" s="76"/>
      <c r="D10" s="73"/>
      <c r="E10" s="72"/>
      <c r="F10" s="64"/>
      <c r="G10" s="67"/>
      <c r="H10" s="66"/>
      <c r="I10" s="67"/>
      <c r="J10" s="66">
        <v>18.82</v>
      </c>
      <c r="K10" s="67"/>
      <c r="L10" s="64"/>
      <c r="M10" s="67"/>
      <c r="N10" s="65"/>
      <c r="O10" s="67"/>
      <c r="P10" s="65"/>
      <c r="Q10" s="65"/>
      <c r="R10" s="75"/>
      <c r="S10" s="75"/>
      <c r="U10" s="56" t="s">
        <v>588</v>
      </c>
      <c r="V10" s="76"/>
      <c r="W10" s="73"/>
      <c r="X10" s="72"/>
      <c r="Y10" s="64"/>
      <c r="Z10" s="67"/>
      <c r="AA10" s="66"/>
      <c r="AB10" s="67"/>
      <c r="AC10" s="66">
        <v>5.81</v>
      </c>
      <c r="AD10" s="67"/>
      <c r="AE10" s="64"/>
      <c r="AF10" s="67"/>
      <c r="AG10" s="65"/>
      <c r="AH10" s="67"/>
      <c r="AI10" s="65"/>
      <c r="AJ10" s="65"/>
      <c r="AK10" s="75"/>
      <c r="AL10" s="75"/>
      <c r="AN10" s="56" t="s">
        <v>588</v>
      </c>
      <c r="AO10" s="76"/>
      <c r="AP10" s="73"/>
      <c r="AQ10" s="72"/>
      <c r="AR10" s="64"/>
      <c r="AS10" s="67"/>
      <c r="AT10" s="66"/>
      <c r="AU10" s="67"/>
      <c r="AV10" s="66"/>
      <c r="AW10" s="67"/>
      <c r="AX10" s="64"/>
      <c r="AY10" s="67"/>
      <c r="AZ10" s="65"/>
      <c r="BA10" s="67"/>
      <c r="BB10" s="65"/>
      <c r="BC10" s="65"/>
      <c r="BD10" s="75"/>
      <c r="BE10" s="75"/>
      <c r="BG10" s="56" t="s">
        <v>588</v>
      </c>
      <c r="BH10" s="76"/>
      <c r="BI10" s="73"/>
      <c r="BJ10" s="72"/>
      <c r="BK10" s="64"/>
      <c r="BL10" s="67"/>
      <c r="BM10" s="66"/>
      <c r="BN10" s="67"/>
      <c r="BO10" s="66">
        <f>+BN6</f>
        <v>2.0579999999999998</v>
      </c>
      <c r="BP10" s="67"/>
      <c r="BQ10" s="64"/>
      <c r="BR10" s="67"/>
      <c r="BS10" s="65"/>
      <c r="BT10" s="67"/>
      <c r="BU10" s="65"/>
      <c r="BV10" s="65"/>
      <c r="BW10" s="75"/>
      <c r="BX10" s="75"/>
      <c r="BZ10" s="56" t="s">
        <v>588</v>
      </c>
      <c r="CA10" s="76"/>
      <c r="CB10" s="73"/>
      <c r="CC10" s="72"/>
      <c r="CD10" s="64"/>
      <c r="CE10" s="67"/>
      <c r="CF10" s="66"/>
      <c r="CG10" s="67"/>
      <c r="CH10" s="66">
        <v>14</v>
      </c>
      <c r="CI10" s="67"/>
      <c r="CJ10" s="64"/>
      <c r="CK10" s="67"/>
      <c r="CL10" s="65"/>
      <c r="CM10" s="67"/>
      <c r="CN10" s="65"/>
      <c r="CO10" s="65"/>
      <c r="CP10" s="75"/>
      <c r="CQ10" s="75"/>
      <c r="CS10" s="56" t="s">
        <v>588</v>
      </c>
      <c r="CT10" s="76"/>
      <c r="CU10" s="73"/>
      <c r="CV10" s="72"/>
      <c r="CW10" s="64"/>
      <c r="CX10" s="67"/>
      <c r="CY10" s="66"/>
      <c r="CZ10" s="67"/>
      <c r="DA10" s="66"/>
      <c r="DB10" s="67"/>
      <c r="DC10" s="64"/>
      <c r="DD10" s="67"/>
      <c r="DE10" s="65"/>
      <c r="DF10" s="67"/>
      <c r="DG10" s="65"/>
      <c r="DH10" s="65"/>
      <c r="DI10" s="75"/>
      <c r="DJ10" s="75"/>
    </row>
    <row r="11" spans="2:114" x14ac:dyDescent="0.3">
      <c r="B11" s="58" t="s">
        <v>589</v>
      </c>
      <c r="C11" s="64"/>
      <c r="D11" s="67"/>
      <c r="E11" s="66"/>
      <c r="F11" s="64"/>
      <c r="G11" s="67"/>
      <c r="H11" s="66"/>
      <c r="I11" s="67"/>
      <c r="J11" s="66"/>
      <c r="K11" s="67">
        <v>18.82</v>
      </c>
      <c r="L11" s="64"/>
      <c r="M11" s="67"/>
      <c r="N11" s="65"/>
      <c r="O11" s="67"/>
      <c r="P11" s="65"/>
      <c r="Q11" s="65"/>
      <c r="R11" s="77"/>
      <c r="S11" s="77"/>
      <c r="U11" s="58" t="s">
        <v>589</v>
      </c>
      <c r="V11" s="64"/>
      <c r="W11" s="67"/>
      <c r="X11" s="66"/>
      <c r="Y11" s="64"/>
      <c r="Z11" s="67"/>
      <c r="AA11" s="66"/>
      <c r="AB11" s="67"/>
      <c r="AC11" s="66"/>
      <c r="AD11" s="67">
        <v>5.81</v>
      </c>
      <c r="AE11" s="64"/>
      <c r="AF11" s="67"/>
      <c r="AG11" s="65"/>
      <c r="AH11" s="67"/>
      <c r="AI11" s="65"/>
      <c r="AJ11" s="65"/>
      <c r="AK11" s="77"/>
      <c r="AL11" s="77"/>
      <c r="AN11" s="58" t="s">
        <v>589</v>
      </c>
      <c r="AO11" s="64"/>
      <c r="AP11" s="67"/>
      <c r="AQ11" s="66"/>
      <c r="AR11" s="64"/>
      <c r="AS11" s="67"/>
      <c r="AT11" s="66"/>
      <c r="AU11" s="67"/>
      <c r="AV11" s="66"/>
      <c r="AW11" s="67"/>
      <c r="AX11" s="64"/>
      <c r="AY11" s="67"/>
      <c r="AZ11" s="65"/>
      <c r="BA11" s="67"/>
      <c r="BB11" s="65"/>
      <c r="BC11" s="65"/>
      <c r="BD11" s="77"/>
      <c r="BE11" s="77"/>
      <c r="BG11" s="58" t="s">
        <v>589</v>
      </c>
      <c r="BH11" s="64"/>
      <c r="BI11" s="67"/>
      <c r="BJ11" s="66"/>
      <c r="BK11" s="64"/>
      <c r="BL11" s="67"/>
      <c r="BM11" s="66"/>
      <c r="BN11" s="67"/>
      <c r="BO11" s="66"/>
      <c r="BP11" s="67">
        <f>+BO10</f>
        <v>2.0579999999999998</v>
      </c>
      <c r="BQ11" s="64"/>
      <c r="BR11" s="67"/>
      <c r="BS11" s="65"/>
      <c r="BT11" s="67"/>
      <c r="BU11" s="65"/>
      <c r="BV11" s="65"/>
      <c r="BW11" s="77"/>
      <c r="BX11" s="77"/>
      <c r="BZ11" s="58" t="s">
        <v>589</v>
      </c>
      <c r="CA11" s="64"/>
      <c r="CB11" s="67"/>
      <c r="CC11" s="66"/>
      <c r="CD11" s="64"/>
      <c r="CE11" s="67"/>
      <c r="CF11" s="66"/>
      <c r="CG11" s="67"/>
      <c r="CH11" s="66"/>
      <c r="CI11" s="67">
        <v>14</v>
      </c>
      <c r="CJ11" s="64"/>
      <c r="CK11" s="67"/>
      <c r="CL11" s="65"/>
      <c r="CM11" s="67"/>
      <c r="CN11" s="65"/>
      <c r="CO11" s="65"/>
      <c r="CP11" s="77"/>
      <c r="CQ11" s="77"/>
      <c r="CS11" s="58" t="s">
        <v>589</v>
      </c>
      <c r="CT11" s="64"/>
      <c r="CU11" s="67"/>
      <c r="CV11" s="66"/>
      <c r="CW11" s="64"/>
      <c r="CX11" s="67"/>
      <c r="CY11" s="66"/>
      <c r="CZ11" s="67"/>
      <c r="DA11" s="66"/>
      <c r="DB11" s="67"/>
      <c r="DC11" s="64"/>
      <c r="DD11" s="67"/>
      <c r="DE11" s="65"/>
      <c r="DF11" s="67"/>
      <c r="DG11" s="65"/>
      <c r="DH11" s="65"/>
      <c r="DI11" s="77"/>
      <c r="DJ11" s="77"/>
    </row>
    <row r="12" spans="2:114" x14ac:dyDescent="0.3">
      <c r="B12" s="59" t="s">
        <v>590</v>
      </c>
      <c r="C12" s="74"/>
      <c r="D12" s="69"/>
      <c r="E12" s="69"/>
      <c r="F12" s="74"/>
      <c r="G12" s="69"/>
      <c r="H12" s="68"/>
      <c r="I12" s="69"/>
      <c r="J12" s="68"/>
      <c r="K12" s="69"/>
      <c r="L12" s="74">
        <v>18.82</v>
      </c>
      <c r="M12" s="69"/>
      <c r="N12" s="75"/>
      <c r="O12" s="69"/>
      <c r="P12" s="75"/>
      <c r="Q12" s="75"/>
      <c r="R12" s="75"/>
      <c r="S12" s="75"/>
      <c r="U12" s="59" t="s">
        <v>590</v>
      </c>
      <c r="V12" s="74"/>
      <c r="W12" s="69"/>
      <c r="X12" s="69"/>
      <c r="Y12" s="74"/>
      <c r="Z12" s="69"/>
      <c r="AA12" s="68"/>
      <c r="AB12" s="69"/>
      <c r="AC12" s="68"/>
      <c r="AD12" s="69"/>
      <c r="AE12" s="74">
        <v>5.81</v>
      </c>
      <c r="AF12" s="69"/>
      <c r="AG12" s="75"/>
      <c r="AH12" s="69"/>
      <c r="AI12" s="75"/>
      <c r="AJ12" s="75"/>
      <c r="AK12" s="75"/>
      <c r="AL12" s="75"/>
      <c r="AN12" s="59" t="s">
        <v>590</v>
      </c>
      <c r="AO12" s="74"/>
      <c r="AP12" s="69"/>
      <c r="AQ12" s="69"/>
      <c r="AR12" s="74"/>
      <c r="AS12" s="69"/>
      <c r="AT12" s="68"/>
      <c r="AU12" s="69"/>
      <c r="AV12" s="68"/>
      <c r="AW12" s="69"/>
      <c r="AX12" s="74">
        <v>2.81</v>
      </c>
      <c r="AY12" s="69"/>
      <c r="AZ12" s="75"/>
      <c r="BA12" s="69"/>
      <c r="BB12" s="75"/>
      <c r="BC12" s="75"/>
      <c r="BD12" s="75"/>
      <c r="BE12" s="75"/>
      <c r="BG12" s="59" t="s">
        <v>590</v>
      </c>
      <c r="BH12" s="74"/>
      <c r="BI12" s="69"/>
      <c r="BJ12" s="69"/>
      <c r="BK12" s="74"/>
      <c r="BL12" s="69"/>
      <c r="BM12" s="68"/>
      <c r="BN12" s="69"/>
      <c r="BO12" s="68"/>
      <c r="BP12" s="69"/>
      <c r="BQ12" s="74">
        <f>+BP11</f>
        <v>2.0579999999999998</v>
      </c>
      <c r="BR12" s="69"/>
      <c r="BS12" s="75"/>
      <c r="BT12" s="69"/>
      <c r="BU12" s="75"/>
      <c r="BV12" s="75"/>
      <c r="BW12" s="75"/>
      <c r="BX12" s="75"/>
      <c r="BZ12" s="59" t="s">
        <v>590</v>
      </c>
      <c r="CA12" s="74"/>
      <c r="CB12" s="69"/>
      <c r="CC12" s="69"/>
      <c r="CD12" s="74"/>
      <c r="CE12" s="69"/>
      <c r="CF12" s="68"/>
      <c r="CG12" s="69"/>
      <c r="CH12" s="68"/>
      <c r="CI12" s="69"/>
      <c r="CJ12" s="74">
        <v>14</v>
      </c>
      <c r="CK12" s="69"/>
      <c r="CL12" s="75"/>
      <c r="CM12" s="69"/>
      <c r="CN12" s="75"/>
      <c r="CO12" s="75"/>
      <c r="CP12" s="75"/>
      <c r="CQ12" s="75"/>
      <c r="CS12" s="59" t="s">
        <v>590</v>
      </c>
      <c r="CT12" s="74"/>
      <c r="CU12" s="69"/>
      <c r="CV12" s="69"/>
      <c r="CW12" s="74"/>
      <c r="CX12" s="69"/>
      <c r="CY12" s="68"/>
      <c r="CZ12" s="69"/>
      <c r="DA12" s="68"/>
      <c r="DB12" s="69"/>
      <c r="DC12" s="74"/>
      <c r="DD12" s="69"/>
      <c r="DE12" s="75"/>
      <c r="DF12" s="69"/>
      <c r="DG12" s="75"/>
      <c r="DH12" s="75"/>
      <c r="DI12" s="75"/>
      <c r="DJ12" s="75"/>
    </row>
    <row r="13" spans="2:114" x14ac:dyDescent="0.3">
      <c r="B13" s="57" t="s">
        <v>592</v>
      </c>
      <c r="C13" s="78"/>
      <c r="D13" s="71"/>
      <c r="E13" s="70"/>
      <c r="F13" s="78"/>
      <c r="G13" s="71"/>
      <c r="H13" s="70"/>
      <c r="I13" s="71"/>
      <c r="J13" s="70"/>
      <c r="K13" s="71"/>
      <c r="L13" s="78"/>
      <c r="M13" s="71">
        <v>18.82</v>
      </c>
      <c r="N13" s="79"/>
      <c r="O13" s="71"/>
      <c r="P13" s="79"/>
      <c r="Q13" s="79"/>
      <c r="R13" s="79"/>
      <c r="S13" s="79"/>
      <c r="U13" s="57" t="s">
        <v>592</v>
      </c>
      <c r="V13" s="78"/>
      <c r="W13" s="71"/>
      <c r="X13" s="70"/>
      <c r="Y13" s="78"/>
      <c r="Z13" s="71"/>
      <c r="AA13" s="70"/>
      <c r="AB13" s="71"/>
      <c r="AC13" s="70"/>
      <c r="AD13" s="71"/>
      <c r="AE13" s="78"/>
      <c r="AF13" s="71">
        <v>5.81</v>
      </c>
      <c r="AG13" s="79"/>
      <c r="AH13" s="71"/>
      <c r="AI13" s="79"/>
      <c r="AJ13" s="79"/>
      <c r="AK13" s="79"/>
      <c r="AL13" s="79"/>
      <c r="AN13" s="57" t="s">
        <v>592</v>
      </c>
      <c r="AO13" s="78"/>
      <c r="AP13" s="71"/>
      <c r="AQ13" s="70"/>
      <c r="AR13" s="78"/>
      <c r="AS13" s="71"/>
      <c r="AT13" s="70"/>
      <c r="AU13" s="71"/>
      <c r="AV13" s="70"/>
      <c r="AW13" s="71"/>
      <c r="AX13" s="78"/>
      <c r="AY13" s="71"/>
      <c r="AZ13" s="79">
        <v>2.81</v>
      </c>
      <c r="BA13" s="71"/>
      <c r="BB13" s="79"/>
      <c r="BC13" s="79"/>
      <c r="BD13" s="79"/>
      <c r="BE13" s="79"/>
      <c r="BG13" s="57" t="s">
        <v>592</v>
      </c>
      <c r="BH13" s="78"/>
      <c r="BI13" s="71"/>
      <c r="BJ13" s="70"/>
      <c r="BK13" s="78"/>
      <c r="BL13" s="71"/>
      <c r="BM13" s="70"/>
      <c r="BN13" s="71"/>
      <c r="BO13" s="70"/>
      <c r="BP13" s="71"/>
      <c r="BQ13" s="78"/>
      <c r="BR13" s="71">
        <f>+BQ12+BQ8</f>
        <v>2.94</v>
      </c>
      <c r="BS13" s="79"/>
      <c r="BT13" s="71"/>
      <c r="BU13" s="79"/>
      <c r="BV13" s="79"/>
      <c r="BW13" s="79"/>
      <c r="BX13" s="79"/>
      <c r="BZ13" s="57" t="s">
        <v>592</v>
      </c>
      <c r="CA13" s="78"/>
      <c r="CB13" s="71"/>
      <c r="CC13" s="70"/>
      <c r="CD13" s="78"/>
      <c r="CE13" s="71"/>
      <c r="CF13" s="70"/>
      <c r="CG13" s="71"/>
      <c r="CH13" s="70"/>
      <c r="CI13" s="71"/>
      <c r="CJ13" s="78"/>
      <c r="CK13" s="71">
        <v>14</v>
      </c>
      <c r="CL13" s="79"/>
      <c r="CM13" s="71"/>
      <c r="CN13" s="79"/>
      <c r="CO13" s="79"/>
      <c r="CP13" s="79"/>
      <c r="CQ13" s="79"/>
      <c r="CS13" s="57" t="s">
        <v>592</v>
      </c>
      <c r="CT13" s="78"/>
      <c r="CU13" s="71"/>
      <c r="CV13" s="70"/>
      <c r="CW13" s="78"/>
      <c r="CX13" s="71"/>
      <c r="CY13" s="70"/>
      <c r="CZ13" s="71"/>
      <c r="DA13" s="70"/>
      <c r="DB13" s="71"/>
      <c r="DC13" s="78"/>
      <c r="DD13" s="71">
        <v>5.36</v>
      </c>
      <c r="DE13" s="79"/>
      <c r="DF13" s="71"/>
      <c r="DG13" s="79"/>
      <c r="DH13" s="79"/>
      <c r="DI13" s="79"/>
      <c r="DJ13" s="79"/>
    </row>
    <row r="14" spans="2:114" x14ac:dyDescent="0.3">
      <c r="B14" s="57" t="s">
        <v>593</v>
      </c>
      <c r="C14" s="78"/>
      <c r="D14" s="71"/>
      <c r="E14" s="70"/>
      <c r="F14" s="78"/>
      <c r="G14" s="71"/>
      <c r="H14" s="70"/>
      <c r="I14" s="71"/>
      <c r="J14" s="70"/>
      <c r="K14" s="71"/>
      <c r="L14" s="78"/>
      <c r="M14" s="71"/>
      <c r="N14" s="79">
        <v>18.82</v>
      </c>
      <c r="O14" s="71"/>
      <c r="P14" s="79"/>
      <c r="Q14" s="79"/>
      <c r="R14" s="77"/>
      <c r="S14" s="77"/>
      <c r="U14" s="57" t="s">
        <v>593</v>
      </c>
      <c r="V14" s="78"/>
      <c r="W14" s="71"/>
      <c r="X14" s="70"/>
      <c r="Y14" s="78"/>
      <c r="Z14" s="71"/>
      <c r="AA14" s="70"/>
      <c r="AB14" s="71"/>
      <c r="AC14" s="70"/>
      <c r="AD14" s="71"/>
      <c r="AE14" s="78"/>
      <c r="AF14" s="71"/>
      <c r="AG14" s="79">
        <v>5.81</v>
      </c>
      <c r="AH14" s="71"/>
      <c r="AI14" s="79"/>
      <c r="AJ14" s="79"/>
      <c r="AK14" s="77"/>
      <c r="AL14" s="77"/>
      <c r="AN14" s="57" t="s">
        <v>593</v>
      </c>
      <c r="AO14" s="78"/>
      <c r="AP14" s="71"/>
      <c r="AQ14" s="70"/>
      <c r="AR14" s="78"/>
      <c r="AS14" s="71"/>
      <c r="AT14" s="70"/>
      <c r="AU14" s="71"/>
      <c r="AV14" s="70"/>
      <c r="AW14" s="71"/>
      <c r="AX14" s="78"/>
      <c r="AY14" s="71"/>
      <c r="AZ14" s="79"/>
      <c r="BA14" s="71"/>
      <c r="BB14" s="79"/>
      <c r="BC14" s="79"/>
      <c r="BD14" s="77"/>
      <c r="BE14" s="77"/>
      <c r="BG14" s="57" t="s">
        <v>593</v>
      </c>
      <c r="BH14" s="78"/>
      <c r="BI14" s="71"/>
      <c r="BJ14" s="70"/>
      <c r="BK14" s="78"/>
      <c r="BL14" s="71"/>
      <c r="BM14" s="70"/>
      <c r="BN14" s="71"/>
      <c r="BO14" s="70"/>
      <c r="BP14" s="71"/>
      <c r="BQ14" s="78"/>
      <c r="BR14" s="71"/>
      <c r="BS14" s="79">
        <f>+BR13</f>
        <v>2.94</v>
      </c>
      <c r="BT14" s="71"/>
      <c r="BU14" s="79"/>
      <c r="BV14" s="79"/>
      <c r="BW14" s="77"/>
      <c r="BX14" s="77"/>
      <c r="BZ14" s="57" t="s">
        <v>593</v>
      </c>
      <c r="CA14" s="78"/>
      <c r="CB14" s="71"/>
      <c r="CC14" s="70"/>
      <c r="CD14" s="78"/>
      <c r="CE14" s="71"/>
      <c r="CF14" s="70"/>
      <c r="CG14" s="71"/>
      <c r="CH14" s="70"/>
      <c r="CI14" s="71"/>
      <c r="CJ14" s="78"/>
      <c r="CK14" s="71"/>
      <c r="CL14" s="79">
        <v>14</v>
      </c>
      <c r="CM14" s="71"/>
      <c r="CN14" s="79"/>
      <c r="CO14" s="79"/>
      <c r="CP14" s="77"/>
      <c r="CQ14" s="77"/>
      <c r="CS14" s="57" t="s">
        <v>593</v>
      </c>
      <c r="CT14" s="78"/>
      <c r="CU14" s="71"/>
      <c r="CV14" s="70"/>
      <c r="CW14" s="78"/>
      <c r="CX14" s="71"/>
      <c r="CY14" s="70"/>
      <c r="CZ14" s="71"/>
      <c r="DA14" s="70"/>
      <c r="DB14" s="71"/>
      <c r="DC14" s="78"/>
      <c r="DD14" s="71"/>
      <c r="DE14" s="79">
        <v>5.36</v>
      </c>
      <c r="DF14" s="71"/>
      <c r="DG14" s="79"/>
      <c r="DH14" s="79"/>
      <c r="DI14" s="77"/>
      <c r="DJ14" s="77"/>
    </row>
    <row r="15" spans="2:114" x14ac:dyDescent="0.3">
      <c r="B15" s="57" t="s">
        <v>594</v>
      </c>
      <c r="C15" s="78"/>
      <c r="D15" s="71"/>
      <c r="E15" s="70"/>
      <c r="F15" s="78"/>
      <c r="G15" s="71"/>
      <c r="H15" s="70"/>
      <c r="I15" s="71"/>
      <c r="J15" s="70"/>
      <c r="K15" s="71"/>
      <c r="L15" s="78"/>
      <c r="M15" s="71"/>
      <c r="N15" s="79"/>
      <c r="O15" s="71">
        <v>18.82</v>
      </c>
      <c r="P15" s="79"/>
      <c r="Q15" s="70"/>
      <c r="R15" s="67"/>
      <c r="S15" s="65"/>
      <c r="U15" s="57" t="s">
        <v>594</v>
      </c>
      <c r="V15" s="78"/>
      <c r="W15" s="71"/>
      <c r="X15" s="70"/>
      <c r="Y15" s="78"/>
      <c r="Z15" s="71"/>
      <c r="AA15" s="70"/>
      <c r="AB15" s="71"/>
      <c r="AC15" s="70"/>
      <c r="AD15" s="71"/>
      <c r="AE15" s="78"/>
      <c r="AF15" s="71"/>
      <c r="AG15" s="79"/>
      <c r="AH15" s="71">
        <v>5.81</v>
      </c>
      <c r="AI15" s="79"/>
      <c r="AJ15" s="70"/>
      <c r="AK15" s="67"/>
      <c r="AL15" s="65"/>
      <c r="AN15" s="57" t="s">
        <v>594</v>
      </c>
      <c r="AO15" s="78"/>
      <c r="AP15" s="71"/>
      <c r="AQ15" s="70"/>
      <c r="AR15" s="78"/>
      <c r="AS15" s="71"/>
      <c r="AT15" s="70"/>
      <c r="AU15" s="71"/>
      <c r="AV15" s="70"/>
      <c r="AW15" s="71"/>
      <c r="AX15" s="78"/>
      <c r="AY15" s="71"/>
      <c r="AZ15" s="79"/>
      <c r="BA15" s="71">
        <v>2.81</v>
      </c>
      <c r="BB15" s="79"/>
      <c r="BC15" s="70"/>
      <c r="BD15" s="67"/>
      <c r="BE15" s="65"/>
      <c r="BG15" s="57" t="s">
        <v>594</v>
      </c>
      <c r="BH15" s="78"/>
      <c r="BI15" s="71"/>
      <c r="BJ15" s="70"/>
      <c r="BK15" s="78"/>
      <c r="BL15" s="71"/>
      <c r="BM15" s="70"/>
      <c r="BN15" s="71"/>
      <c r="BO15" s="70"/>
      <c r="BP15" s="71"/>
      <c r="BQ15" s="78"/>
      <c r="BR15" s="71"/>
      <c r="BS15" s="79"/>
      <c r="BT15" s="71">
        <f>+BS14</f>
        <v>2.94</v>
      </c>
      <c r="BU15" s="79"/>
      <c r="BV15" s="70"/>
      <c r="BW15" s="67"/>
      <c r="BX15" s="65"/>
      <c r="BZ15" s="57" t="s">
        <v>594</v>
      </c>
      <c r="CA15" s="78"/>
      <c r="CB15" s="71"/>
      <c r="CC15" s="70"/>
      <c r="CD15" s="78"/>
      <c r="CE15" s="71"/>
      <c r="CF15" s="70"/>
      <c r="CG15" s="71"/>
      <c r="CH15" s="70"/>
      <c r="CI15" s="71"/>
      <c r="CJ15" s="78"/>
      <c r="CK15" s="71"/>
      <c r="CL15" s="79"/>
      <c r="CM15" s="71">
        <v>14</v>
      </c>
      <c r="CN15" s="79"/>
      <c r="CO15" s="70"/>
      <c r="CP15" s="67"/>
      <c r="CQ15" s="65"/>
      <c r="CS15" s="57" t="s">
        <v>594</v>
      </c>
      <c r="CT15" s="78"/>
      <c r="CU15" s="71"/>
      <c r="CV15" s="70"/>
      <c r="CW15" s="78"/>
      <c r="CX15" s="71"/>
      <c r="CY15" s="70"/>
      <c r="CZ15" s="71"/>
      <c r="DA15" s="70"/>
      <c r="DB15" s="71"/>
      <c r="DC15" s="78"/>
      <c r="DD15" s="71"/>
      <c r="DE15" s="79"/>
      <c r="DF15" s="71">
        <v>5.36</v>
      </c>
      <c r="DG15" s="79"/>
      <c r="DH15" s="70"/>
      <c r="DI15" s="67"/>
      <c r="DJ15" s="65"/>
    </row>
    <row r="16" spans="2:114" x14ac:dyDescent="0.3">
      <c r="B16" s="57" t="s">
        <v>595</v>
      </c>
      <c r="C16" s="78"/>
      <c r="D16" s="71"/>
      <c r="E16" s="70"/>
      <c r="F16" s="78"/>
      <c r="G16" s="71"/>
      <c r="H16" s="70"/>
      <c r="I16" s="71"/>
      <c r="J16" s="70"/>
      <c r="K16" s="71"/>
      <c r="L16" s="78"/>
      <c r="M16" s="71"/>
      <c r="N16" s="79"/>
      <c r="O16" s="71"/>
      <c r="P16" s="79">
        <v>18.82</v>
      </c>
      <c r="Q16" s="70"/>
      <c r="R16" s="69"/>
      <c r="S16" s="75"/>
      <c r="U16" s="57" t="s">
        <v>595</v>
      </c>
      <c r="V16" s="78"/>
      <c r="W16" s="71"/>
      <c r="X16" s="70"/>
      <c r="Y16" s="78"/>
      <c r="Z16" s="71"/>
      <c r="AA16" s="70"/>
      <c r="AB16" s="71"/>
      <c r="AC16" s="70"/>
      <c r="AD16" s="71"/>
      <c r="AE16" s="78"/>
      <c r="AF16" s="71"/>
      <c r="AG16" s="79"/>
      <c r="AH16" s="71"/>
      <c r="AI16" s="79">
        <v>5.81</v>
      </c>
      <c r="AJ16" s="70"/>
      <c r="AK16" s="69"/>
      <c r="AL16" s="75"/>
      <c r="AN16" s="57" t="s">
        <v>595</v>
      </c>
      <c r="AO16" s="78"/>
      <c r="AP16" s="71"/>
      <c r="AQ16" s="70"/>
      <c r="AR16" s="78"/>
      <c r="AS16" s="71"/>
      <c r="AT16" s="70"/>
      <c r="AU16" s="71"/>
      <c r="AV16" s="70"/>
      <c r="AW16" s="71"/>
      <c r="AX16" s="78"/>
      <c r="AY16" s="71"/>
      <c r="AZ16" s="79"/>
      <c r="BA16" s="71"/>
      <c r="BB16" s="79">
        <v>2.81</v>
      </c>
      <c r="BC16" s="70"/>
      <c r="BD16" s="69"/>
      <c r="BE16" s="75"/>
      <c r="BG16" s="57" t="s">
        <v>595</v>
      </c>
      <c r="BH16" s="78"/>
      <c r="BI16" s="71"/>
      <c r="BJ16" s="70"/>
      <c r="BK16" s="78"/>
      <c r="BL16" s="71"/>
      <c r="BM16" s="70"/>
      <c r="BN16" s="71"/>
      <c r="BO16" s="70"/>
      <c r="BP16" s="71"/>
      <c r="BQ16" s="78"/>
      <c r="BR16" s="71"/>
      <c r="BS16" s="79"/>
      <c r="BT16" s="71"/>
      <c r="BU16" s="79">
        <f>+BT15</f>
        <v>2.94</v>
      </c>
      <c r="BV16" s="70"/>
      <c r="BW16" s="69"/>
      <c r="BX16" s="75"/>
      <c r="BZ16" s="57" t="s">
        <v>595</v>
      </c>
      <c r="CA16" s="78"/>
      <c r="CB16" s="71"/>
      <c r="CC16" s="70"/>
      <c r="CD16" s="78"/>
      <c r="CE16" s="71"/>
      <c r="CF16" s="70"/>
      <c r="CG16" s="71"/>
      <c r="CH16" s="70"/>
      <c r="CI16" s="71"/>
      <c r="CJ16" s="78"/>
      <c r="CK16" s="71"/>
      <c r="CL16" s="79"/>
      <c r="CM16" s="71"/>
      <c r="CN16" s="79">
        <v>14</v>
      </c>
      <c r="CO16" s="70"/>
      <c r="CP16" s="69"/>
      <c r="CQ16" s="75"/>
      <c r="CS16" s="57" t="s">
        <v>595</v>
      </c>
      <c r="CT16" s="78"/>
      <c r="CU16" s="71"/>
      <c r="CV16" s="70"/>
      <c r="CW16" s="78"/>
      <c r="CX16" s="71"/>
      <c r="CY16" s="70"/>
      <c r="CZ16" s="71"/>
      <c r="DA16" s="70"/>
      <c r="DB16" s="71"/>
      <c r="DC16" s="78"/>
      <c r="DD16" s="71"/>
      <c r="DE16" s="79"/>
      <c r="DF16" s="71"/>
      <c r="DG16" s="79">
        <v>5.36</v>
      </c>
      <c r="DH16" s="70"/>
      <c r="DI16" s="69"/>
      <c r="DJ16" s="75"/>
    </row>
    <row r="17" spans="2:114" x14ac:dyDescent="0.3">
      <c r="B17" s="61" t="s">
        <v>596</v>
      </c>
      <c r="C17" s="78"/>
      <c r="D17" s="71"/>
      <c r="E17" s="70"/>
      <c r="F17" s="78"/>
      <c r="G17" s="71"/>
      <c r="H17" s="70"/>
      <c r="I17" s="71"/>
      <c r="J17" s="70"/>
      <c r="K17" s="71"/>
      <c r="L17" s="78"/>
      <c r="M17" s="71"/>
      <c r="N17" s="79"/>
      <c r="O17" s="71"/>
      <c r="P17" s="79"/>
      <c r="Q17" s="70">
        <v>18.82</v>
      </c>
      <c r="R17" s="73"/>
      <c r="S17" s="77"/>
      <c r="U17" s="61" t="s">
        <v>596</v>
      </c>
      <c r="V17" s="78"/>
      <c r="W17" s="71"/>
      <c r="X17" s="70"/>
      <c r="Y17" s="78"/>
      <c r="Z17" s="71"/>
      <c r="AA17" s="70"/>
      <c r="AB17" s="71"/>
      <c r="AC17" s="70"/>
      <c r="AD17" s="71"/>
      <c r="AE17" s="78"/>
      <c r="AF17" s="71"/>
      <c r="AG17" s="79"/>
      <c r="AH17" s="71"/>
      <c r="AI17" s="79"/>
      <c r="AJ17" s="70">
        <v>5.81</v>
      </c>
      <c r="AK17" s="73"/>
      <c r="AL17" s="77"/>
      <c r="AN17" s="61" t="s">
        <v>596</v>
      </c>
      <c r="AO17" s="78"/>
      <c r="AP17" s="71"/>
      <c r="AQ17" s="70"/>
      <c r="AR17" s="78"/>
      <c r="AS17" s="71"/>
      <c r="AT17" s="70"/>
      <c r="AU17" s="71"/>
      <c r="AV17" s="70"/>
      <c r="AW17" s="71"/>
      <c r="AX17" s="78"/>
      <c r="AY17" s="71"/>
      <c r="AZ17" s="79"/>
      <c r="BA17" s="71"/>
      <c r="BB17" s="79"/>
      <c r="BC17" s="70"/>
      <c r="BD17" s="73">
        <v>2.81</v>
      </c>
      <c r="BE17" s="77"/>
      <c r="BG17" s="61" t="s">
        <v>596</v>
      </c>
      <c r="BH17" s="78"/>
      <c r="BI17" s="71"/>
      <c r="BJ17" s="70"/>
      <c r="BK17" s="78"/>
      <c r="BL17" s="71"/>
      <c r="BM17" s="70"/>
      <c r="BN17" s="71"/>
      <c r="BO17" s="70"/>
      <c r="BP17" s="71"/>
      <c r="BQ17" s="78"/>
      <c r="BR17" s="71"/>
      <c r="BS17" s="79"/>
      <c r="BT17" s="71"/>
      <c r="BU17" s="79"/>
      <c r="BV17" s="70">
        <f>+BU16</f>
        <v>2.94</v>
      </c>
      <c r="BW17" s="73"/>
      <c r="BX17" s="77"/>
      <c r="BZ17" s="61" t="s">
        <v>596</v>
      </c>
      <c r="CA17" s="78"/>
      <c r="CB17" s="71"/>
      <c r="CC17" s="70"/>
      <c r="CD17" s="78"/>
      <c r="CE17" s="71"/>
      <c r="CF17" s="70"/>
      <c r="CG17" s="71"/>
      <c r="CH17" s="70"/>
      <c r="CI17" s="71"/>
      <c r="CJ17" s="78"/>
      <c r="CK17" s="71"/>
      <c r="CL17" s="79"/>
      <c r="CM17" s="71"/>
      <c r="CN17" s="79"/>
      <c r="CO17" s="70">
        <v>14</v>
      </c>
      <c r="CP17" s="73"/>
      <c r="CQ17" s="77"/>
      <c r="CS17" s="61" t="s">
        <v>596</v>
      </c>
      <c r="CT17" s="78"/>
      <c r="CU17" s="71"/>
      <c r="CV17" s="70"/>
      <c r="CW17" s="78"/>
      <c r="CX17" s="71"/>
      <c r="CY17" s="70"/>
      <c r="CZ17" s="71"/>
      <c r="DA17" s="70"/>
      <c r="DB17" s="71"/>
      <c r="DC17" s="78"/>
      <c r="DD17" s="71"/>
      <c r="DE17" s="79"/>
      <c r="DF17" s="71"/>
      <c r="DG17" s="79"/>
      <c r="DH17" s="70">
        <v>5.36</v>
      </c>
      <c r="DI17" s="73"/>
      <c r="DJ17" s="77"/>
    </row>
    <row r="18" spans="2:114" x14ac:dyDescent="0.3">
      <c r="B18" s="57" t="s">
        <v>597</v>
      </c>
      <c r="C18" s="78"/>
      <c r="D18" s="71"/>
      <c r="E18" s="70"/>
      <c r="F18" s="78"/>
      <c r="G18" s="71"/>
      <c r="H18" s="70"/>
      <c r="I18" s="71"/>
      <c r="J18" s="70"/>
      <c r="K18" s="71"/>
      <c r="L18" s="78"/>
      <c r="M18" s="71"/>
      <c r="N18" s="79"/>
      <c r="O18" s="71"/>
      <c r="P18" s="79"/>
      <c r="Q18" s="70"/>
      <c r="R18" s="69">
        <v>18.82</v>
      </c>
      <c r="S18" s="75"/>
      <c r="U18" s="57" t="s">
        <v>597</v>
      </c>
      <c r="V18" s="78"/>
      <c r="W18" s="71"/>
      <c r="X18" s="70"/>
      <c r="Y18" s="78"/>
      <c r="Z18" s="71"/>
      <c r="AA18" s="70"/>
      <c r="AB18" s="71"/>
      <c r="AC18" s="70"/>
      <c r="AD18" s="71"/>
      <c r="AE18" s="78"/>
      <c r="AF18" s="71"/>
      <c r="AG18" s="79"/>
      <c r="AH18" s="71"/>
      <c r="AI18" s="79"/>
      <c r="AJ18" s="70"/>
      <c r="AK18" s="69">
        <v>5.81</v>
      </c>
      <c r="AL18" s="75"/>
      <c r="AN18" s="57" t="s">
        <v>597</v>
      </c>
      <c r="AO18" s="78"/>
      <c r="AP18" s="71"/>
      <c r="AQ18" s="70"/>
      <c r="AR18" s="78"/>
      <c r="AS18" s="71"/>
      <c r="AT18" s="70"/>
      <c r="AU18" s="71"/>
      <c r="AV18" s="70"/>
      <c r="AW18" s="71"/>
      <c r="AX18" s="78"/>
      <c r="AY18" s="71"/>
      <c r="AZ18" s="79"/>
      <c r="BA18" s="71"/>
      <c r="BB18" s="79"/>
      <c r="BC18" s="70"/>
      <c r="BD18" s="69"/>
      <c r="BE18" s="75"/>
      <c r="BG18" s="57" t="s">
        <v>597</v>
      </c>
      <c r="BH18" s="78"/>
      <c r="BI18" s="71"/>
      <c r="BJ18" s="70"/>
      <c r="BK18" s="78"/>
      <c r="BL18" s="71"/>
      <c r="BM18" s="70"/>
      <c r="BN18" s="71"/>
      <c r="BO18" s="70"/>
      <c r="BP18" s="71"/>
      <c r="BQ18" s="78"/>
      <c r="BR18" s="71"/>
      <c r="BS18" s="79"/>
      <c r="BT18" s="71"/>
      <c r="BU18" s="79"/>
      <c r="BV18" s="70"/>
      <c r="BW18" s="69">
        <f>+BV17</f>
        <v>2.94</v>
      </c>
      <c r="BX18" s="75"/>
      <c r="BZ18" s="57" t="s">
        <v>597</v>
      </c>
      <c r="CA18" s="78"/>
      <c r="CB18" s="71"/>
      <c r="CC18" s="70"/>
      <c r="CD18" s="78"/>
      <c r="CE18" s="71"/>
      <c r="CF18" s="70"/>
      <c r="CG18" s="71"/>
      <c r="CH18" s="70"/>
      <c r="CI18" s="71"/>
      <c r="CJ18" s="78"/>
      <c r="CK18" s="71"/>
      <c r="CL18" s="79"/>
      <c r="CM18" s="71"/>
      <c r="CN18" s="79"/>
      <c r="CO18" s="70"/>
      <c r="CP18" s="69">
        <v>14</v>
      </c>
      <c r="CQ18" s="75"/>
      <c r="CS18" s="57" t="s">
        <v>597</v>
      </c>
      <c r="CT18" s="78"/>
      <c r="CU18" s="71"/>
      <c r="CV18" s="70"/>
      <c r="CW18" s="78"/>
      <c r="CX18" s="71"/>
      <c r="CY18" s="70"/>
      <c r="CZ18" s="71"/>
      <c r="DA18" s="70"/>
      <c r="DB18" s="71"/>
      <c r="DC18" s="78"/>
      <c r="DD18" s="71"/>
      <c r="DE18" s="79"/>
      <c r="DF18" s="71"/>
      <c r="DG18" s="79"/>
      <c r="DH18" s="70"/>
      <c r="DI18" s="69">
        <v>5.36</v>
      </c>
      <c r="DJ18" s="75"/>
    </row>
    <row r="19" spans="2:114" x14ac:dyDescent="0.3">
      <c r="B19" s="57" t="s">
        <v>598</v>
      </c>
      <c r="C19" s="78"/>
      <c r="D19" s="71"/>
      <c r="E19" s="70"/>
      <c r="F19" s="78"/>
      <c r="G19" s="71"/>
      <c r="H19" s="70"/>
      <c r="I19" s="71"/>
      <c r="J19" s="70"/>
      <c r="K19" s="71"/>
      <c r="L19" s="78"/>
      <c r="M19" s="71"/>
      <c r="N19" s="79"/>
      <c r="O19" s="71"/>
      <c r="P19" s="79"/>
      <c r="Q19" s="70"/>
      <c r="R19" s="71"/>
      <c r="S19" s="79">
        <v>18.82</v>
      </c>
      <c r="U19" s="57" t="s">
        <v>598</v>
      </c>
      <c r="V19" s="78"/>
      <c r="W19" s="71"/>
      <c r="X19" s="70"/>
      <c r="Y19" s="78"/>
      <c r="Z19" s="71"/>
      <c r="AA19" s="70"/>
      <c r="AB19" s="71"/>
      <c r="AC19" s="70"/>
      <c r="AD19" s="71"/>
      <c r="AE19" s="78"/>
      <c r="AF19" s="71"/>
      <c r="AG19" s="79"/>
      <c r="AH19" s="71"/>
      <c r="AI19" s="79"/>
      <c r="AJ19" s="70"/>
      <c r="AK19" s="71"/>
      <c r="AL19" s="79">
        <v>5.81</v>
      </c>
      <c r="AN19" s="57" t="s">
        <v>598</v>
      </c>
      <c r="AO19" s="78"/>
      <c r="AP19" s="71"/>
      <c r="AQ19" s="70"/>
      <c r="AR19" s="78"/>
      <c r="AS19" s="71"/>
      <c r="AT19" s="70"/>
      <c r="AU19" s="71"/>
      <c r="AV19" s="70"/>
      <c r="AW19" s="71"/>
      <c r="AX19" s="78"/>
      <c r="AY19" s="71"/>
      <c r="AZ19" s="79"/>
      <c r="BA19" s="71"/>
      <c r="BB19" s="79"/>
      <c r="BC19" s="70"/>
      <c r="BD19" s="71"/>
      <c r="BE19" s="79">
        <f>+BD17</f>
        <v>2.81</v>
      </c>
      <c r="BG19" s="57" t="s">
        <v>598</v>
      </c>
      <c r="BH19" s="78"/>
      <c r="BI19" s="71"/>
      <c r="BJ19" s="70"/>
      <c r="BK19" s="78"/>
      <c r="BL19" s="71"/>
      <c r="BM19" s="70"/>
      <c r="BN19" s="71"/>
      <c r="BO19" s="70"/>
      <c r="BP19" s="71"/>
      <c r="BQ19" s="78"/>
      <c r="BR19" s="71"/>
      <c r="BS19" s="79"/>
      <c r="BT19" s="71"/>
      <c r="BU19" s="79"/>
      <c r="BV19" s="70"/>
      <c r="BW19" s="71"/>
      <c r="BX19" s="79">
        <f>+BW18</f>
        <v>2.94</v>
      </c>
      <c r="BZ19" s="57" t="s">
        <v>598</v>
      </c>
      <c r="CA19" s="78"/>
      <c r="CB19" s="71"/>
      <c r="CC19" s="70"/>
      <c r="CD19" s="78"/>
      <c r="CE19" s="71"/>
      <c r="CF19" s="70"/>
      <c r="CG19" s="71"/>
      <c r="CH19" s="70"/>
      <c r="CI19" s="71"/>
      <c r="CJ19" s="78"/>
      <c r="CK19" s="71"/>
      <c r="CL19" s="79"/>
      <c r="CM19" s="71"/>
      <c r="CN19" s="79"/>
      <c r="CO19" s="70"/>
      <c r="CP19" s="71"/>
      <c r="CQ19" s="79">
        <v>14</v>
      </c>
      <c r="CS19" s="57" t="s">
        <v>598</v>
      </c>
      <c r="CT19" s="78"/>
      <c r="CU19" s="71"/>
      <c r="CV19" s="70"/>
      <c r="CW19" s="78"/>
      <c r="CX19" s="71"/>
      <c r="CY19" s="70"/>
      <c r="CZ19" s="71"/>
      <c r="DA19" s="70"/>
      <c r="DB19" s="71"/>
      <c r="DC19" s="78"/>
      <c r="DD19" s="71"/>
      <c r="DE19" s="79"/>
      <c r="DF19" s="71"/>
      <c r="DG19" s="79"/>
      <c r="DH19" s="70"/>
      <c r="DI19" s="71"/>
      <c r="DJ19" s="79">
        <v>5.36</v>
      </c>
    </row>
    <row r="20" spans="2:114" x14ac:dyDescent="0.3">
      <c r="B20" s="61" t="s">
        <v>599</v>
      </c>
      <c r="C20" s="70"/>
      <c r="D20" s="71"/>
      <c r="E20" s="70"/>
      <c r="F20" s="78"/>
      <c r="G20" s="71"/>
      <c r="H20" s="70"/>
      <c r="I20" s="71"/>
      <c r="J20" s="70"/>
      <c r="K20" s="71"/>
      <c r="L20" s="78"/>
      <c r="M20" s="71"/>
      <c r="N20" s="79"/>
      <c r="O20" s="71"/>
      <c r="P20" s="79"/>
      <c r="Q20" s="70"/>
      <c r="R20" s="69"/>
      <c r="S20" s="79"/>
      <c r="U20" s="61" t="s">
        <v>599</v>
      </c>
      <c r="V20" s="70"/>
      <c r="W20" s="71"/>
      <c r="X20" s="70"/>
      <c r="Y20" s="78"/>
      <c r="Z20" s="71"/>
      <c r="AA20" s="70"/>
      <c r="AB20" s="71"/>
      <c r="AC20" s="70"/>
      <c r="AD20" s="71"/>
      <c r="AE20" s="78"/>
      <c r="AF20" s="71"/>
      <c r="AG20" s="79"/>
      <c r="AH20" s="71"/>
      <c r="AI20" s="79"/>
      <c r="AJ20" s="70"/>
      <c r="AK20" s="69"/>
      <c r="AL20" s="79"/>
      <c r="AN20" s="61" t="s">
        <v>599</v>
      </c>
      <c r="AO20" s="70"/>
      <c r="AP20" s="71"/>
      <c r="AQ20" s="70"/>
      <c r="AR20" s="78"/>
      <c r="AS20" s="71"/>
      <c r="AT20" s="70"/>
      <c r="AU20" s="71"/>
      <c r="AV20" s="70"/>
      <c r="AW20" s="71"/>
      <c r="AX20" s="78"/>
      <c r="AY20" s="71"/>
      <c r="AZ20" s="79"/>
      <c r="BA20" s="71"/>
      <c r="BB20" s="79"/>
      <c r="BC20" s="70"/>
      <c r="BD20" s="69"/>
      <c r="BE20" s="79"/>
      <c r="BG20" s="61" t="s">
        <v>599</v>
      </c>
      <c r="BH20" s="70"/>
      <c r="BI20" s="71"/>
      <c r="BJ20" s="70"/>
      <c r="BK20" s="78"/>
      <c r="BL20" s="71"/>
      <c r="BM20" s="70"/>
      <c r="BN20" s="71"/>
      <c r="BO20" s="70"/>
      <c r="BP20" s="71"/>
      <c r="BQ20" s="78"/>
      <c r="BR20" s="71"/>
      <c r="BS20" s="79"/>
      <c r="BT20" s="71"/>
      <c r="BU20" s="79"/>
      <c r="BV20" s="70"/>
      <c r="BW20" s="69"/>
      <c r="BX20" s="79"/>
      <c r="BZ20" s="61" t="s">
        <v>599</v>
      </c>
      <c r="CA20" s="70"/>
      <c r="CB20" s="71"/>
      <c r="CC20" s="70"/>
      <c r="CD20" s="78"/>
      <c r="CE20" s="71"/>
      <c r="CF20" s="70"/>
      <c r="CG20" s="71"/>
      <c r="CH20" s="70"/>
      <c r="CI20" s="71"/>
      <c r="CJ20" s="78"/>
      <c r="CK20" s="71"/>
      <c r="CL20" s="79"/>
      <c r="CM20" s="71"/>
      <c r="CN20" s="79"/>
      <c r="CO20" s="70"/>
      <c r="CP20" s="69"/>
      <c r="CQ20" s="79"/>
      <c r="CS20" s="61" t="s">
        <v>599</v>
      </c>
      <c r="CT20" s="70"/>
      <c r="CU20" s="71"/>
      <c r="CV20" s="70"/>
      <c r="CW20" s="78"/>
      <c r="CX20" s="71"/>
      <c r="CY20" s="70"/>
      <c r="CZ20" s="71"/>
      <c r="DA20" s="70"/>
      <c r="DB20" s="71"/>
      <c r="DC20" s="78"/>
      <c r="DD20" s="71"/>
      <c r="DE20" s="79"/>
      <c r="DF20" s="71"/>
      <c r="DG20" s="79"/>
      <c r="DH20" s="70"/>
      <c r="DI20" s="69"/>
      <c r="DJ20" s="79"/>
    </row>
    <row r="23" spans="2:114" x14ac:dyDescent="0.3">
      <c r="B23" s="133" t="s">
        <v>610</v>
      </c>
      <c r="C23" s="133"/>
      <c r="D23" s="133"/>
      <c r="E23" s="133"/>
      <c r="F23" s="133"/>
      <c r="G23" s="133"/>
      <c r="H23" s="133"/>
      <c r="I23" s="133"/>
      <c r="J23" s="133"/>
      <c r="K23" s="133"/>
      <c r="L23" s="133"/>
      <c r="M23" s="133"/>
      <c r="N23" s="133"/>
      <c r="O23" s="133"/>
      <c r="P23" s="133"/>
      <c r="Q23" s="133"/>
      <c r="R23" s="133"/>
      <c r="S23" s="133"/>
      <c r="V23" s="125" t="s">
        <v>625</v>
      </c>
      <c r="W23" s="125"/>
      <c r="X23" s="125"/>
      <c r="Y23" s="125"/>
      <c r="Z23" s="125"/>
      <c r="AA23" s="125"/>
      <c r="AB23" s="125"/>
      <c r="AC23" s="125"/>
      <c r="AD23" s="125"/>
      <c r="AE23" s="125"/>
      <c r="AF23" s="125"/>
      <c r="AG23" s="125"/>
      <c r="AH23" s="125"/>
      <c r="AI23" s="125"/>
      <c r="AJ23" s="125"/>
      <c r="AK23" s="125"/>
      <c r="AL23" s="125"/>
    </row>
    <row r="24" spans="2:114" x14ac:dyDescent="0.3">
      <c r="B24" s="92" t="s">
        <v>549</v>
      </c>
      <c r="C24" s="93" t="s">
        <v>601</v>
      </c>
      <c r="D24" s="94" t="s">
        <v>620</v>
      </c>
      <c r="E24" s="95" t="s">
        <v>624</v>
      </c>
      <c r="F24" s="93" t="s">
        <v>623</v>
      </c>
      <c r="G24" s="94" t="s">
        <v>622</v>
      </c>
      <c r="H24" s="93" t="s">
        <v>621</v>
      </c>
      <c r="I24" s="94" t="s">
        <v>619</v>
      </c>
      <c r="J24" s="93" t="s">
        <v>618</v>
      </c>
      <c r="K24" s="94" t="s">
        <v>617</v>
      </c>
      <c r="L24" s="96" t="s">
        <v>616</v>
      </c>
      <c r="M24" s="94" t="s">
        <v>615</v>
      </c>
      <c r="N24" s="95" t="s">
        <v>561</v>
      </c>
      <c r="O24" s="94" t="s">
        <v>614</v>
      </c>
      <c r="P24" s="95" t="s">
        <v>613</v>
      </c>
      <c r="Q24" s="97" t="s">
        <v>562</v>
      </c>
      <c r="R24" s="93" t="s">
        <v>612</v>
      </c>
      <c r="S24" s="98" t="s">
        <v>611</v>
      </c>
      <c r="V24" s="92" t="s">
        <v>549</v>
      </c>
      <c r="W24" s="94" t="s">
        <v>620</v>
      </c>
      <c r="X24" s="95" t="s">
        <v>624</v>
      </c>
      <c r="Y24" s="93" t="s">
        <v>623</v>
      </c>
      <c r="Z24" s="94" t="s">
        <v>622</v>
      </c>
      <c r="AA24" s="93" t="s">
        <v>621</v>
      </c>
      <c r="AB24" s="94" t="s">
        <v>619</v>
      </c>
      <c r="AC24" s="93" t="s">
        <v>618</v>
      </c>
      <c r="AD24" s="94" t="s">
        <v>617</v>
      </c>
      <c r="AE24" s="96" t="s">
        <v>616</v>
      </c>
      <c r="AF24" s="94" t="s">
        <v>615</v>
      </c>
      <c r="AG24" s="95" t="s">
        <v>561</v>
      </c>
      <c r="AH24" s="94" t="s">
        <v>614</v>
      </c>
      <c r="AI24" s="95" t="s">
        <v>613</v>
      </c>
      <c r="AJ24" s="97" t="s">
        <v>562</v>
      </c>
      <c r="AK24" s="93" t="s">
        <v>612</v>
      </c>
      <c r="AL24" s="98" t="s">
        <v>611</v>
      </c>
      <c r="AO24" s="126" t="s">
        <v>560</v>
      </c>
      <c r="AP24" s="128" t="s">
        <v>628</v>
      </c>
      <c r="AQ24" s="129"/>
      <c r="AR24" s="124"/>
    </row>
    <row r="25" spans="2:114" x14ac:dyDescent="0.3">
      <c r="B25" s="99" t="s">
        <v>582</v>
      </c>
      <c r="C25" s="109"/>
      <c r="D25" s="64">
        <f t="shared" ref="D25" si="0">+D4+W4+AP4+BI4+CB4+CU4</f>
        <v>49.739999999999995</v>
      </c>
      <c r="E25" s="64"/>
      <c r="F25" s="64"/>
      <c r="G25" s="64"/>
      <c r="H25" s="64"/>
      <c r="I25" s="64"/>
      <c r="J25" s="64"/>
      <c r="K25" s="64"/>
      <c r="L25" s="64"/>
      <c r="M25" s="64"/>
      <c r="N25" s="64"/>
      <c r="O25" s="64"/>
      <c r="P25" s="64"/>
      <c r="Q25" s="64"/>
      <c r="R25" s="64"/>
      <c r="S25" s="100"/>
      <c r="V25" s="104" t="s">
        <v>582</v>
      </c>
      <c r="W25" s="64">
        <v>49.739999999999995</v>
      </c>
      <c r="X25" s="64"/>
      <c r="Y25" s="64"/>
      <c r="Z25" s="64"/>
      <c r="AA25" s="64"/>
      <c r="AB25" s="64"/>
      <c r="AC25" s="64"/>
      <c r="AD25" s="64"/>
      <c r="AE25" s="64"/>
      <c r="AF25" s="64"/>
      <c r="AG25" s="64"/>
      <c r="AH25" s="64"/>
      <c r="AI25" s="64"/>
      <c r="AJ25" s="64"/>
      <c r="AK25" s="64"/>
      <c r="AL25" s="100"/>
      <c r="AO25" s="127"/>
      <c r="AP25" s="130"/>
      <c r="AQ25" s="131"/>
      <c r="AR25" s="124"/>
    </row>
    <row r="26" spans="2:114" x14ac:dyDescent="0.3">
      <c r="B26" s="101" t="s">
        <v>583</v>
      </c>
      <c r="C26" s="109"/>
      <c r="D26" s="64"/>
      <c r="E26" s="64">
        <f t="shared" ref="E26" si="1">+E5+X5+AQ5+BJ5+CC5+CV5</f>
        <v>43.497999999999998</v>
      </c>
      <c r="F26" s="64">
        <f t="shared" ref="F26" si="2">+F5+Y5+AR5+BK5+CD5+CW5</f>
        <v>6.242</v>
      </c>
      <c r="G26" s="64"/>
      <c r="H26" s="64"/>
      <c r="I26" s="64"/>
      <c r="J26" s="64"/>
      <c r="K26" s="64"/>
      <c r="L26" s="64"/>
      <c r="M26" s="64"/>
      <c r="N26" s="64"/>
      <c r="O26" s="64"/>
      <c r="P26" s="64"/>
      <c r="Q26" s="64"/>
      <c r="R26" s="64"/>
      <c r="S26" s="100"/>
      <c r="W26" s="104" t="s">
        <v>583</v>
      </c>
      <c r="X26" s="64">
        <v>43.497999999999998</v>
      </c>
      <c r="Y26" s="64">
        <v>6.242</v>
      </c>
      <c r="Z26" s="64"/>
      <c r="AA26" s="64"/>
      <c r="AB26" s="64"/>
      <c r="AC26" s="64"/>
      <c r="AD26" s="64"/>
      <c r="AE26" s="64"/>
      <c r="AF26" s="64"/>
      <c r="AG26" s="64"/>
      <c r="AH26" s="64"/>
      <c r="AI26" s="64"/>
      <c r="AJ26" s="64"/>
      <c r="AK26" s="64"/>
      <c r="AL26" s="100"/>
      <c r="AO26" s="126" t="s">
        <v>562</v>
      </c>
      <c r="AP26" s="128" t="s">
        <v>629</v>
      </c>
      <c r="AQ26" s="129"/>
      <c r="AR26" s="124"/>
    </row>
    <row r="27" spans="2:114" x14ac:dyDescent="0.3">
      <c r="B27" s="102" t="s">
        <v>584</v>
      </c>
      <c r="C27" s="109"/>
      <c r="D27" s="64"/>
      <c r="E27" s="64"/>
      <c r="F27" s="64"/>
      <c r="G27" s="64"/>
      <c r="H27" s="64">
        <f t="shared" ref="H27" si="3">+H6+AA6+AT6+BM6+CF6+CY6</f>
        <v>2.81</v>
      </c>
      <c r="I27" s="64">
        <f t="shared" ref="I27" si="4">+I6+AB6+AU6+BN6+CG6+CZ6</f>
        <v>40.688000000000002</v>
      </c>
      <c r="J27" s="64"/>
      <c r="K27" s="64"/>
      <c r="L27" s="64"/>
      <c r="M27" s="64"/>
      <c r="N27" s="64"/>
      <c r="O27" s="64"/>
      <c r="P27" s="64"/>
      <c r="Q27" s="64"/>
      <c r="R27" s="64"/>
      <c r="S27" s="100"/>
      <c r="X27" s="104" t="s">
        <v>584</v>
      </c>
      <c r="Y27" s="64"/>
      <c r="Z27" s="64"/>
      <c r="AA27" s="64">
        <v>2.81</v>
      </c>
      <c r="AB27" s="64">
        <v>40.688000000000002</v>
      </c>
      <c r="AC27" s="64"/>
      <c r="AD27" s="64"/>
      <c r="AE27" s="64"/>
      <c r="AF27" s="64"/>
      <c r="AG27" s="64"/>
      <c r="AH27" s="64"/>
      <c r="AI27" s="64"/>
      <c r="AJ27" s="64"/>
      <c r="AK27" s="64"/>
      <c r="AL27" s="100"/>
      <c r="AO27" s="127"/>
      <c r="AP27" s="130"/>
      <c r="AQ27" s="131"/>
      <c r="AR27" s="124"/>
    </row>
    <row r="28" spans="2:114" x14ac:dyDescent="0.3">
      <c r="B28" s="103" t="s">
        <v>585</v>
      </c>
      <c r="C28" s="109"/>
      <c r="D28" s="64"/>
      <c r="E28" s="64"/>
      <c r="F28" s="64"/>
      <c r="G28" s="64">
        <f t="shared" ref="G28" si="5">+G7+Z7+AS7+BL7+CE7+CX7</f>
        <v>5.36</v>
      </c>
      <c r="H28" s="64"/>
      <c r="I28" s="64"/>
      <c r="J28" s="64"/>
      <c r="K28" s="64"/>
      <c r="L28" s="64"/>
      <c r="M28" s="64"/>
      <c r="N28" s="64"/>
      <c r="O28" s="64"/>
      <c r="P28" s="64"/>
      <c r="Q28" s="64"/>
      <c r="R28" s="64"/>
      <c r="S28" s="100"/>
      <c r="Y28" s="104" t="s">
        <v>585</v>
      </c>
      <c r="Z28" s="64">
        <v>5.36</v>
      </c>
      <c r="AA28" s="64"/>
      <c r="AB28" s="64"/>
      <c r="AC28" s="64"/>
      <c r="AD28" s="64"/>
      <c r="AE28" s="64"/>
      <c r="AF28" s="64"/>
      <c r="AG28" s="64"/>
      <c r="AH28" s="64"/>
      <c r="AI28" s="64"/>
      <c r="AJ28" s="64"/>
      <c r="AK28" s="64"/>
      <c r="AL28" s="100"/>
      <c r="AO28" s="126" t="s">
        <v>626</v>
      </c>
      <c r="AP28" s="128" t="s">
        <v>630</v>
      </c>
      <c r="AQ28" s="129"/>
      <c r="AR28" s="124"/>
    </row>
    <row r="29" spans="2:114" x14ac:dyDescent="0.3">
      <c r="B29" s="103" t="s">
        <v>586</v>
      </c>
      <c r="C29" s="109"/>
      <c r="D29" s="64"/>
      <c r="E29" s="64"/>
      <c r="F29" s="64"/>
      <c r="G29" s="64"/>
      <c r="H29" s="64"/>
      <c r="I29" s="64"/>
      <c r="J29" s="64"/>
      <c r="K29" s="64"/>
      <c r="L29" s="64">
        <f t="shared" ref="L29:L33" si="6">+L8+AE8+AX8+BQ8+CJ8+DC8</f>
        <v>6.242</v>
      </c>
      <c r="M29" s="64"/>
      <c r="N29" s="64"/>
      <c r="O29" s="64"/>
      <c r="P29" s="64"/>
      <c r="Q29" s="64"/>
      <c r="R29" s="64"/>
      <c r="S29" s="100"/>
      <c r="Z29" s="104" t="s">
        <v>586</v>
      </c>
      <c r="AA29" s="64"/>
      <c r="AB29" s="64"/>
      <c r="AC29" s="64"/>
      <c r="AD29" s="64"/>
      <c r="AE29" s="64">
        <v>6.242</v>
      </c>
      <c r="AF29" s="64"/>
      <c r="AG29" s="64"/>
      <c r="AH29" s="64"/>
      <c r="AI29" s="64"/>
      <c r="AJ29" s="64"/>
      <c r="AK29" s="64"/>
      <c r="AL29" s="100"/>
      <c r="AO29" s="127"/>
      <c r="AP29" s="130"/>
      <c r="AQ29" s="131"/>
      <c r="AR29" s="124"/>
    </row>
    <row r="30" spans="2:114" x14ac:dyDescent="0.3">
      <c r="B30" s="104" t="s">
        <v>587</v>
      </c>
      <c r="C30" s="109"/>
      <c r="D30" s="64"/>
      <c r="E30" s="64"/>
      <c r="F30" s="64"/>
      <c r="G30" s="64"/>
      <c r="H30" s="64"/>
      <c r="I30" s="64"/>
      <c r="J30" s="64"/>
      <c r="K30" s="64">
        <f t="shared" ref="K30:K32" si="7">+K9+AD9+AW9+BP9+CI9+DB9</f>
        <v>2.81</v>
      </c>
      <c r="L30" s="64"/>
      <c r="M30" s="64"/>
      <c r="N30" s="64"/>
      <c r="O30" s="64"/>
      <c r="P30" s="64"/>
      <c r="Q30" s="64"/>
      <c r="R30" s="64"/>
      <c r="S30" s="100"/>
      <c r="AA30" s="104" t="s">
        <v>587</v>
      </c>
      <c r="AB30" s="64"/>
      <c r="AC30" s="64"/>
      <c r="AD30" s="64">
        <v>2.81</v>
      </c>
      <c r="AE30" s="64"/>
      <c r="AF30" s="64"/>
      <c r="AG30" s="64"/>
      <c r="AH30" s="64"/>
      <c r="AI30" s="64"/>
      <c r="AJ30" s="64"/>
      <c r="AK30" s="64"/>
      <c r="AL30" s="100"/>
      <c r="AO30" s="126" t="s">
        <v>627</v>
      </c>
      <c r="AP30" s="128" t="s">
        <v>631</v>
      </c>
      <c r="AQ30" s="129"/>
      <c r="AR30" s="124"/>
    </row>
    <row r="31" spans="2:114" x14ac:dyDescent="0.3">
      <c r="B31" s="102" t="s">
        <v>588</v>
      </c>
      <c r="C31" s="109"/>
      <c r="D31" s="64"/>
      <c r="E31" s="64"/>
      <c r="F31" s="64"/>
      <c r="G31" s="64"/>
      <c r="H31" s="64"/>
      <c r="I31" s="64"/>
      <c r="J31" s="64">
        <f t="shared" ref="J31" si="8">+J10+AC10+AV10+BO10+CH10+DA10</f>
        <v>40.688000000000002</v>
      </c>
      <c r="K31" s="64"/>
      <c r="L31" s="64"/>
      <c r="M31" s="64"/>
      <c r="N31" s="64"/>
      <c r="O31" s="64"/>
      <c r="P31" s="64"/>
      <c r="Q31" s="64"/>
      <c r="R31" s="64"/>
      <c r="S31" s="100"/>
      <c r="AB31" s="104" t="s">
        <v>588</v>
      </c>
      <c r="AC31" s="64">
        <v>40.688000000000002</v>
      </c>
      <c r="AD31" s="64"/>
      <c r="AE31" s="64"/>
      <c r="AF31" s="64"/>
      <c r="AG31" s="64"/>
      <c r="AH31" s="64"/>
      <c r="AI31" s="64"/>
      <c r="AJ31" s="64"/>
      <c r="AK31" s="64"/>
      <c r="AL31" s="100"/>
      <c r="AO31" s="127"/>
      <c r="AP31" s="130"/>
      <c r="AQ31" s="131"/>
      <c r="AR31" s="124"/>
    </row>
    <row r="32" spans="2:114" x14ac:dyDescent="0.3">
      <c r="B32" s="103" t="s">
        <v>589</v>
      </c>
      <c r="C32" s="109"/>
      <c r="D32" s="64"/>
      <c r="E32" s="64"/>
      <c r="F32" s="64"/>
      <c r="G32" s="64"/>
      <c r="H32" s="64"/>
      <c r="I32" s="64"/>
      <c r="J32" s="64"/>
      <c r="K32" s="64">
        <f t="shared" si="7"/>
        <v>40.688000000000002</v>
      </c>
      <c r="L32" s="64"/>
      <c r="M32" s="64"/>
      <c r="N32" s="64"/>
      <c r="O32" s="64"/>
      <c r="P32" s="64"/>
      <c r="Q32" s="64"/>
      <c r="R32" s="64"/>
      <c r="S32" s="100"/>
      <c r="AC32" s="104" t="s">
        <v>589</v>
      </c>
      <c r="AD32" s="64">
        <v>40.688000000000002</v>
      </c>
      <c r="AE32" s="64"/>
      <c r="AF32" s="64"/>
      <c r="AG32" s="64"/>
      <c r="AH32" s="64"/>
      <c r="AI32" s="64"/>
      <c r="AJ32" s="64"/>
      <c r="AK32" s="64"/>
      <c r="AL32" s="100"/>
    </row>
    <row r="33" spans="2:38" x14ac:dyDescent="0.3">
      <c r="B33" s="104" t="s">
        <v>590</v>
      </c>
      <c r="C33" s="109"/>
      <c r="D33" s="64"/>
      <c r="E33" s="64"/>
      <c r="F33" s="64"/>
      <c r="G33" s="64"/>
      <c r="H33" s="64"/>
      <c r="I33" s="64"/>
      <c r="J33" s="64"/>
      <c r="K33" s="64"/>
      <c r="L33" s="64">
        <f t="shared" si="6"/>
        <v>43.497999999999998</v>
      </c>
      <c r="M33" s="64"/>
      <c r="N33" s="64"/>
      <c r="O33" s="64"/>
      <c r="P33" s="64"/>
      <c r="Q33" s="64"/>
      <c r="R33" s="64"/>
      <c r="S33" s="100"/>
      <c r="AD33" s="104" t="s">
        <v>590</v>
      </c>
      <c r="AE33" s="64">
        <v>43.497999999999998</v>
      </c>
      <c r="AF33" s="64"/>
      <c r="AG33" s="64"/>
      <c r="AH33" s="64"/>
      <c r="AI33" s="64"/>
      <c r="AJ33" s="64"/>
      <c r="AK33" s="64"/>
      <c r="AL33" s="100"/>
    </row>
    <row r="34" spans="2:38" x14ac:dyDescent="0.3">
      <c r="B34" s="105" t="s">
        <v>592</v>
      </c>
      <c r="C34" s="109"/>
      <c r="D34" s="64"/>
      <c r="E34" s="64"/>
      <c r="F34" s="64"/>
      <c r="G34" s="64"/>
      <c r="H34" s="64"/>
      <c r="I34" s="64"/>
      <c r="J34" s="64"/>
      <c r="K34" s="64"/>
      <c r="L34" s="64"/>
      <c r="M34" s="64">
        <f t="shared" ref="M34" si="9">+M13+AF13+AY13+BR13+CK13+DD13</f>
        <v>46.93</v>
      </c>
      <c r="N34" s="64">
        <f t="shared" ref="N34:N35" si="10">+N13+AG13+AZ13+BS13+CL13+DE13</f>
        <v>2.81</v>
      </c>
      <c r="O34" s="64"/>
      <c r="P34" s="64"/>
      <c r="Q34" s="64"/>
      <c r="R34" s="64"/>
      <c r="S34" s="100"/>
      <c r="AE34" s="104" t="s">
        <v>592</v>
      </c>
      <c r="AF34" s="64">
        <v>46.93</v>
      </c>
      <c r="AG34" s="64">
        <v>2.81</v>
      </c>
      <c r="AH34" s="64"/>
      <c r="AI34" s="64"/>
      <c r="AJ34" s="64"/>
      <c r="AK34" s="64"/>
      <c r="AL34" s="100"/>
    </row>
    <row r="35" spans="2:38" x14ac:dyDescent="0.3">
      <c r="B35" s="105" t="s">
        <v>593</v>
      </c>
      <c r="C35" s="109"/>
      <c r="D35" s="64"/>
      <c r="E35" s="64"/>
      <c r="F35" s="64"/>
      <c r="G35" s="64"/>
      <c r="H35" s="64"/>
      <c r="I35" s="64"/>
      <c r="J35" s="64"/>
      <c r="K35" s="64"/>
      <c r="L35" s="64"/>
      <c r="M35" s="64"/>
      <c r="N35" s="64">
        <f t="shared" si="10"/>
        <v>46.93</v>
      </c>
      <c r="O35" s="64"/>
      <c r="P35" s="64"/>
      <c r="Q35" s="64"/>
      <c r="R35" s="64"/>
      <c r="S35" s="100"/>
      <c r="AF35" s="104" t="s">
        <v>593</v>
      </c>
      <c r="AG35" s="64">
        <v>46.93</v>
      </c>
      <c r="AH35" s="64"/>
      <c r="AI35" s="64"/>
      <c r="AJ35" s="64"/>
      <c r="AK35" s="64"/>
      <c r="AL35" s="100"/>
    </row>
    <row r="36" spans="2:38" x14ac:dyDescent="0.3">
      <c r="B36" s="105" t="s">
        <v>594</v>
      </c>
      <c r="C36" s="109"/>
      <c r="D36" s="64"/>
      <c r="E36" s="64"/>
      <c r="F36" s="64"/>
      <c r="G36" s="64"/>
      <c r="H36" s="64"/>
      <c r="I36" s="64"/>
      <c r="J36" s="64"/>
      <c r="K36" s="64"/>
      <c r="L36" s="64"/>
      <c r="M36" s="64"/>
      <c r="N36" s="64"/>
      <c r="O36" s="64">
        <f t="shared" ref="O36" si="11">+O15+AH15+BA15+BT15+CM15+DF15</f>
        <v>49.739999999999995</v>
      </c>
      <c r="P36" s="64"/>
      <c r="Q36" s="64"/>
      <c r="R36" s="64"/>
      <c r="S36" s="100"/>
      <c r="AG36" s="104" t="s">
        <v>594</v>
      </c>
      <c r="AH36" s="64">
        <v>49.739999999999995</v>
      </c>
      <c r="AI36" s="64"/>
      <c r="AJ36" s="64"/>
      <c r="AK36" s="64"/>
      <c r="AL36" s="100"/>
    </row>
    <row r="37" spans="2:38" x14ac:dyDescent="0.3">
      <c r="B37" s="105" t="s">
        <v>595</v>
      </c>
      <c r="C37" s="109"/>
      <c r="D37" s="64"/>
      <c r="E37" s="64"/>
      <c r="F37" s="64"/>
      <c r="G37" s="64"/>
      <c r="H37" s="64"/>
      <c r="I37" s="64"/>
      <c r="J37" s="64"/>
      <c r="K37" s="64"/>
      <c r="L37" s="64"/>
      <c r="M37" s="64"/>
      <c r="N37" s="64"/>
      <c r="O37" s="64"/>
      <c r="P37" s="64">
        <f t="shared" ref="P37" si="12">+P16+AI16+BB16+BU16+CN16+DG16</f>
        <v>49.739999999999995</v>
      </c>
      <c r="Q37" s="64"/>
      <c r="R37" s="64"/>
      <c r="S37" s="100"/>
      <c r="AH37" s="104" t="s">
        <v>595</v>
      </c>
      <c r="AI37" s="64">
        <v>49.739999999999995</v>
      </c>
      <c r="AJ37" s="64"/>
      <c r="AK37" s="64"/>
      <c r="AL37" s="100"/>
    </row>
    <row r="38" spans="2:38" x14ac:dyDescent="0.3">
      <c r="B38" s="101" t="s">
        <v>596</v>
      </c>
      <c r="C38" s="109"/>
      <c r="D38" s="64"/>
      <c r="E38" s="64"/>
      <c r="F38" s="64"/>
      <c r="G38" s="64"/>
      <c r="H38" s="64"/>
      <c r="I38" s="64"/>
      <c r="J38" s="64"/>
      <c r="K38" s="64"/>
      <c r="L38" s="64"/>
      <c r="M38" s="64"/>
      <c r="N38" s="64"/>
      <c r="O38" s="64"/>
      <c r="P38" s="64"/>
      <c r="Q38" s="64">
        <f t="shared" ref="Q38" si="13">+Q17+AJ17+BC17+BV17+CO17+DH17</f>
        <v>46.93</v>
      </c>
      <c r="R38" s="64">
        <f t="shared" ref="R38:R39" si="14">+R17+AK17+BD17+BW17+CP17+DI17</f>
        <v>2.81</v>
      </c>
      <c r="S38" s="100"/>
      <c r="AI38" s="104" t="s">
        <v>596</v>
      </c>
      <c r="AJ38" s="64">
        <v>46.93</v>
      </c>
      <c r="AK38" s="64">
        <v>2.81</v>
      </c>
      <c r="AL38" s="100"/>
    </row>
    <row r="39" spans="2:38" x14ac:dyDescent="0.3">
      <c r="B39" s="105" t="s">
        <v>597</v>
      </c>
      <c r="C39" s="109"/>
      <c r="D39" s="64"/>
      <c r="E39" s="64"/>
      <c r="F39" s="64"/>
      <c r="G39" s="64"/>
      <c r="H39" s="64"/>
      <c r="I39" s="64"/>
      <c r="J39" s="64"/>
      <c r="K39" s="64"/>
      <c r="L39" s="64"/>
      <c r="M39" s="64"/>
      <c r="N39" s="64"/>
      <c r="O39" s="64"/>
      <c r="P39" s="64"/>
      <c r="Q39" s="64"/>
      <c r="R39" s="64">
        <f t="shared" si="14"/>
        <v>46.93</v>
      </c>
      <c r="S39" s="100">
        <f t="shared" ref="S39:S40" si="15">+S18+AL18+BE18+BX18+CQ18+DJ18</f>
        <v>0</v>
      </c>
      <c r="AJ39" s="104" t="s">
        <v>597</v>
      </c>
      <c r="AK39" s="64">
        <v>46.93</v>
      </c>
      <c r="AL39" s="100">
        <v>0</v>
      </c>
    </row>
    <row r="40" spans="2:38" x14ac:dyDescent="0.3">
      <c r="B40" s="105" t="s">
        <v>598</v>
      </c>
      <c r="C40" s="109"/>
      <c r="D40" s="64"/>
      <c r="E40" s="64"/>
      <c r="F40" s="64"/>
      <c r="G40" s="64"/>
      <c r="H40" s="64"/>
      <c r="I40" s="64"/>
      <c r="J40" s="64"/>
      <c r="K40" s="64"/>
      <c r="L40" s="64"/>
      <c r="M40" s="64"/>
      <c r="N40" s="64"/>
      <c r="O40" s="64"/>
      <c r="P40" s="64"/>
      <c r="Q40" s="64"/>
      <c r="R40" s="64"/>
      <c r="S40" s="100">
        <f t="shared" si="15"/>
        <v>49.739999999999995</v>
      </c>
      <c r="AK40" s="104" t="s">
        <v>598</v>
      </c>
      <c r="AL40" s="108">
        <v>49.739999999999995</v>
      </c>
    </row>
    <row r="41" spans="2:38" x14ac:dyDescent="0.3">
      <c r="B41" s="106" t="s">
        <v>599</v>
      </c>
      <c r="C41" s="110"/>
      <c r="D41" s="107"/>
      <c r="E41" s="107"/>
      <c r="F41" s="107"/>
      <c r="G41" s="107"/>
      <c r="H41" s="107"/>
      <c r="I41" s="107"/>
      <c r="J41" s="107"/>
      <c r="K41" s="107"/>
      <c r="L41" s="107"/>
      <c r="M41" s="107"/>
      <c r="N41" s="107"/>
      <c r="O41" s="107"/>
      <c r="P41" s="107"/>
      <c r="Q41" s="107"/>
      <c r="R41" s="107"/>
      <c r="S41" s="108"/>
    </row>
    <row r="42" spans="2:38" x14ac:dyDescent="0.3">
      <c r="V42" s="125" t="s">
        <v>625</v>
      </c>
      <c r="W42" s="125"/>
      <c r="X42" s="125"/>
      <c r="Y42" s="125"/>
      <c r="Z42" s="125"/>
      <c r="AA42" s="125"/>
      <c r="AB42" s="125"/>
      <c r="AC42" s="125"/>
      <c r="AD42" s="125"/>
      <c r="AE42" s="125"/>
      <c r="AF42" s="125"/>
      <c r="AG42" s="125"/>
      <c r="AH42" s="125"/>
      <c r="AI42" s="125"/>
      <c r="AJ42" s="125"/>
      <c r="AK42" s="125"/>
      <c r="AL42" s="125"/>
    </row>
    <row r="43" spans="2:38" x14ac:dyDescent="0.3">
      <c r="V43" s="92" t="s">
        <v>549</v>
      </c>
      <c r="W43" s="94" t="s">
        <v>620</v>
      </c>
      <c r="X43" s="95" t="s">
        <v>624</v>
      </c>
      <c r="Y43" s="93" t="s">
        <v>623</v>
      </c>
      <c r="Z43" s="94" t="s">
        <v>622</v>
      </c>
      <c r="AA43" s="93" t="s">
        <v>621</v>
      </c>
      <c r="AB43" s="94" t="s">
        <v>619</v>
      </c>
      <c r="AC43" s="93" t="s">
        <v>618</v>
      </c>
      <c r="AD43" s="94" t="s">
        <v>617</v>
      </c>
      <c r="AE43" s="96" t="s">
        <v>616</v>
      </c>
      <c r="AF43" s="94" t="s">
        <v>615</v>
      </c>
      <c r="AG43" s="95" t="s">
        <v>561</v>
      </c>
      <c r="AH43" s="94" t="s">
        <v>614</v>
      </c>
      <c r="AI43" s="95" t="s">
        <v>613</v>
      </c>
      <c r="AJ43" s="97" t="s">
        <v>562</v>
      </c>
      <c r="AK43" s="93" t="s">
        <v>612</v>
      </c>
      <c r="AL43" s="98" t="s">
        <v>611</v>
      </c>
    </row>
    <row r="44" spans="2:38" x14ac:dyDescent="0.3">
      <c r="V44" s="104" t="s">
        <v>582</v>
      </c>
      <c r="W44" s="64" t="s">
        <v>560</v>
      </c>
      <c r="X44" s="64"/>
      <c r="Y44" s="64"/>
      <c r="Z44" s="64"/>
      <c r="AA44" s="64"/>
      <c r="AB44" s="64"/>
      <c r="AC44" s="64"/>
      <c r="AD44" s="64"/>
      <c r="AE44" s="64"/>
      <c r="AF44" s="64"/>
      <c r="AG44" s="64"/>
      <c r="AH44" s="64"/>
      <c r="AI44" s="64"/>
      <c r="AJ44" s="64"/>
      <c r="AK44" s="64"/>
      <c r="AL44" s="100"/>
    </row>
    <row r="45" spans="2:38" x14ac:dyDescent="0.3">
      <c r="W45" s="104" t="s">
        <v>583</v>
      </c>
      <c r="X45" s="64" t="s">
        <v>560</v>
      </c>
      <c r="Y45" s="64" t="s">
        <v>627</v>
      </c>
      <c r="Z45" s="64"/>
      <c r="AA45" s="64"/>
      <c r="AB45" s="64"/>
      <c r="AC45" s="64"/>
      <c r="AD45" s="64"/>
      <c r="AE45" s="64"/>
      <c r="AF45" s="64"/>
      <c r="AG45" s="64"/>
      <c r="AH45" s="64"/>
      <c r="AI45" s="64"/>
      <c r="AJ45" s="64"/>
      <c r="AK45" s="64"/>
      <c r="AL45" s="100"/>
    </row>
    <row r="46" spans="2:38" x14ac:dyDescent="0.3">
      <c r="X46" s="104" t="s">
        <v>584</v>
      </c>
      <c r="Y46" s="64"/>
      <c r="Z46" s="64"/>
      <c r="AA46" s="64" t="s">
        <v>627</v>
      </c>
      <c r="AB46" s="64" t="s">
        <v>560</v>
      </c>
      <c r="AC46" s="64"/>
      <c r="AD46" s="64"/>
      <c r="AE46" s="64"/>
      <c r="AF46" s="64"/>
      <c r="AG46" s="64"/>
      <c r="AH46" s="64"/>
      <c r="AI46" s="64"/>
      <c r="AJ46" s="64"/>
      <c r="AK46" s="64"/>
      <c r="AL46" s="100"/>
    </row>
    <row r="47" spans="2:38" x14ac:dyDescent="0.3">
      <c r="Y47" s="104" t="s">
        <v>585</v>
      </c>
      <c r="Z47" s="64" t="s">
        <v>627</v>
      </c>
      <c r="AA47" s="64"/>
      <c r="AB47" s="64"/>
      <c r="AC47" s="64"/>
      <c r="AD47" s="64"/>
      <c r="AE47" s="64"/>
      <c r="AF47" s="64"/>
      <c r="AG47" s="64"/>
      <c r="AH47" s="64"/>
      <c r="AI47" s="64"/>
      <c r="AJ47" s="64"/>
      <c r="AK47" s="64"/>
      <c r="AL47" s="100"/>
    </row>
    <row r="48" spans="2:38" x14ac:dyDescent="0.3">
      <c r="Z48" s="104" t="s">
        <v>586</v>
      </c>
      <c r="AA48" s="64"/>
      <c r="AB48" s="64"/>
      <c r="AC48" s="64"/>
      <c r="AD48" s="64"/>
      <c r="AE48" s="64" t="s">
        <v>627</v>
      </c>
      <c r="AF48" s="64"/>
      <c r="AG48" s="64"/>
      <c r="AH48" s="64"/>
      <c r="AI48" s="64"/>
      <c r="AJ48" s="64"/>
      <c r="AK48" s="64"/>
      <c r="AL48" s="100"/>
    </row>
    <row r="49" spans="27:38" x14ac:dyDescent="0.3">
      <c r="AA49" s="104" t="s">
        <v>587</v>
      </c>
      <c r="AB49" s="64"/>
      <c r="AC49" s="64"/>
      <c r="AD49" s="64" t="s">
        <v>627</v>
      </c>
      <c r="AE49" s="64"/>
      <c r="AF49" s="64"/>
      <c r="AG49" s="64"/>
      <c r="AH49" s="64"/>
      <c r="AI49" s="64"/>
      <c r="AJ49" s="64"/>
      <c r="AK49" s="64"/>
      <c r="AL49" s="100"/>
    </row>
    <row r="50" spans="27:38" x14ac:dyDescent="0.3">
      <c r="AB50" s="104" t="s">
        <v>588</v>
      </c>
      <c r="AC50" s="64" t="s">
        <v>560</v>
      </c>
      <c r="AD50" s="64"/>
      <c r="AE50" s="64"/>
      <c r="AF50" s="64"/>
      <c r="AG50" s="64"/>
      <c r="AH50" s="64"/>
      <c r="AI50" s="64"/>
      <c r="AJ50" s="64"/>
      <c r="AK50" s="64"/>
      <c r="AL50" s="100"/>
    </row>
    <row r="51" spans="27:38" x14ac:dyDescent="0.3">
      <c r="AC51" s="104" t="s">
        <v>589</v>
      </c>
      <c r="AD51" s="64" t="s">
        <v>560</v>
      </c>
      <c r="AE51" s="64"/>
      <c r="AF51" s="64"/>
      <c r="AG51" s="64"/>
      <c r="AH51" s="64"/>
      <c r="AI51" s="64"/>
      <c r="AJ51" s="64"/>
      <c r="AK51" s="64"/>
      <c r="AL51" s="100"/>
    </row>
    <row r="52" spans="27:38" x14ac:dyDescent="0.3">
      <c r="AD52" s="104" t="s">
        <v>590</v>
      </c>
      <c r="AE52" s="64" t="s">
        <v>560</v>
      </c>
      <c r="AF52" s="64"/>
      <c r="AG52" s="64"/>
      <c r="AH52" s="64"/>
      <c r="AI52" s="64"/>
      <c r="AJ52" s="64"/>
      <c r="AK52" s="64"/>
      <c r="AL52" s="100"/>
    </row>
    <row r="53" spans="27:38" x14ac:dyDescent="0.3">
      <c r="AE53" s="104" t="s">
        <v>592</v>
      </c>
      <c r="AF53" s="64" t="s">
        <v>560</v>
      </c>
      <c r="AG53" s="64" t="s">
        <v>627</v>
      </c>
      <c r="AH53" s="64"/>
      <c r="AI53" s="64"/>
      <c r="AJ53" s="64"/>
      <c r="AK53" s="64"/>
      <c r="AL53" s="100"/>
    </row>
    <row r="54" spans="27:38" x14ac:dyDescent="0.3">
      <c r="AF54" s="104" t="s">
        <v>593</v>
      </c>
      <c r="AG54" s="64" t="s">
        <v>560</v>
      </c>
      <c r="AH54" s="64"/>
      <c r="AI54" s="64"/>
      <c r="AJ54" s="64"/>
      <c r="AK54" s="64"/>
      <c r="AL54" s="100"/>
    </row>
    <row r="55" spans="27:38" x14ac:dyDescent="0.3">
      <c r="AG55" s="104" t="s">
        <v>594</v>
      </c>
      <c r="AH55" s="64" t="s">
        <v>560</v>
      </c>
      <c r="AI55" s="64"/>
      <c r="AJ55" s="64"/>
      <c r="AK55" s="64"/>
      <c r="AL55" s="100"/>
    </row>
    <row r="56" spans="27:38" x14ac:dyDescent="0.3">
      <c r="AH56" s="104" t="s">
        <v>595</v>
      </c>
      <c r="AI56" s="64" t="s">
        <v>560</v>
      </c>
      <c r="AJ56" s="64"/>
      <c r="AK56" s="64"/>
      <c r="AL56" s="100"/>
    </row>
    <row r="57" spans="27:38" x14ac:dyDescent="0.3">
      <c r="AI57" s="104" t="s">
        <v>596</v>
      </c>
      <c r="AJ57" s="64" t="s">
        <v>560</v>
      </c>
      <c r="AK57" s="64" t="s">
        <v>627</v>
      </c>
      <c r="AL57" s="100"/>
    </row>
    <row r="58" spans="27:38" x14ac:dyDescent="0.3">
      <c r="AJ58" s="104" t="s">
        <v>597</v>
      </c>
      <c r="AK58" s="64" t="s">
        <v>560</v>
      </c>
      <c r="AL58" s="100"/>
    </row>
    <row r="59" spans="27:38" x14ac:dyDescent="0.3">
      <c r="AK59" s="104" t="s">
        <v>598</v>
      </c>
      <c r="AL59" s="108" t="s">
        <v>560</v>
      </c>
    </row>
  </sheetData>
  <mergeCells count="21">
    <mergeCell ref="CS2:DJ2"/>
    <mergeCell ref="B23:S23"/>
    <mergeCell ref="B2:S2"/>
    <mergeCell ref="U2:AL2"/>
    <mergeCell ref="AN2:BE2"/>
    <mergeCell ref="BG2:BX2"/>
    <mergeCell ref="BZ2:CQ2"/>
    <mergeCell ref="V23:AL23"/>
    <mergeCell ref="AR24:AR25"/>
    <mergeCell ref="AR26:AR27"/>
    <mergeCell ref="AR28:AR29"/>
    <mergeCell ref="AR30:AR31"/>
    <mergeCell ref="V42:AL42"/>
    <mergeCell ref="AO24:AO25"/>
    <mergeCell ref="AP24:AQ25"/>
    <mergeCell ref="AO26:AO27"/>
    <mergeCell ref="AP26:AQ27"/>
    <mergeCell ref="AO28:AO29"/>
    <mergeCell ref="AP28:AQ29"/>
    <mergeCell ref="AO30:AO31"/>
    <mergeCell ref="AP30:AQ3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2025 parcial</vt:lpstr>
      <vt:lpstr>2024</vt:lpstr>
      <vt:lpstr>2023</vt:lpstr>
      <vt:lpstr>2022</vt:lpstr>
      <vt:lpstr>Resumen demandas</vt:lpstr>
      <vt:lpstr>Diag multiproducto</vt:lpstr>
      <vt:lpstr>From-To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DARLY MANOSALVA</dc:creator>
  <cp:lastModifiedBy>DARLY MANOSALVA</cp:lastModifiedBy>
  <dcterms:created xsi:type="dcterms:W3CDTF">2025-08-06T16:03:19Z</dcterms:created>
  <dcterms:modified xsi:type="dcterms:W3CDTF">2026-04-10T12:48:12Z</dcterms:modified>
</cp:coreProperties>
</file>